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1620" windowWidth="19200" windowHeight="9975"/>
  </bookViews>
  <sheets>
    <sheet name="программа" sheetId="1" r:id="rId1"/>
    <sheet name="Лист3" sheetId="3" r:id="rId2"/>
  </sheets>
  <definedNames>
    <definedName name="sub_1300" localSheetId="0">программа!#REF!</definedName>
    <definedName name="_xlnm.Print_Titles" localSheetId="0">программа!$10:$11</definedName>
  </definedNames>
  <calcPr calcId="162913"/>
</workbook>
</file>

<file path=xl/calcChain.xml><?xml version="1.0" encoding="utf-8"?>
<calcChain xmlns="http://schemas.openxmlformats.org/spreadsheetml/2006/main">
  <c r="H77" i="1" l="1"/>
  <c r="T77" i="1" l="1"/>
  <c r="S77" i="1"/>
  <c r="R77" i="1"/>
  <c r="Q77" i="1"/>
  <c r="P77" i="1"/>
  <c r="O77" i="1"/>
  <c r="N77" i="1"/>
  <c r="M77" i="1"/>
  <c r="L77" i="1"/>
  <c r="K77" i="1"/>
  <c r="J77" i="1"/>
  <c r="I77" i="1"/>
  <c r="G77" i="1"/>
  <c r="F77" i="1"/>
  <c r="E77" i="1"/>
  <c r="D77" i="1"/>
  <c r="C77" i="1"/>
  <c r="C149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D148" i="1"/>
  <c r="C148" i="1" l="1"/>
  <c r="J19" i="1"/>
  <c r="J153" i="1"/>
  <c r="I153" i="1"/>
  <c r="I19" i="1"/>
  <c r="H19" i="1"/>
  <c r="E50" i="1" l="1"/>
  <c r="AN25" i="1" l="1"/>
  <c r="AN24" i="1"/>
  <c r="J33" i="1" l="1"/>
  <c r="I33" i="1"/>
  <c r="H33" i="1"/>
  <c r="T25" i="1" l="1"/>
  <c r="S25" i="1"/>
  <c r="R25" i="1"/>
  <c r="Q25" i="1"/>
  <c r="P25" i="1"/>
  <c r="O25" i="1"/>
  <c r="N25" i="1"/>
  <c r="M25" i="1"/>
  <c r="L25" i="1"/>
  <c r="K25" i="1"/>
  <c r="AN54" i="1" l="1"/>
  <c r="K17" i="1" l="1"/>
  <c r="L17" i="1"/>
  <c r="M17" i="1"/>
  <c r="N17" i="1"/>
  <c r="O17" i="1"/>
  <c r="P17" i="1"/>
  <c r="Q17" i="1"/>
  <c r="R17" i="1"/>
  <c r="S17" i="1"/>
  <c r="T17" i="1"/>
  <c r="H17" i="1"/>
  <c r="AN32" i="1"/>
  <c r="AN28" i="1"/>
  <c r="AN22" i="1"/>
  <c r="I17" i="1"/>
  <c r="J17" i="1"/>
  <c r="C33" i="1" l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C31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C29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C27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C25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C23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C21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C19" i="1"/>
  <c r="C18" i="1" s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AN151" i="1" l="1"/>
  <c r="AN56" i="1"/>
  <c r="AN52" i="1"/>
  <c r="C159" i="1" l="1"/>
  <c r="C158" i="1"/>
  <c r="T157" i="1"/>
  <c r="S157" i="1"/>
  <c r="R157" i="1"/>
  <c r="Q157" i="1"/>
  <c r="P157" i="1"/>
  <c r="O157" i="1"/>
  <c r="N157" i="1"/>
  <c r="M157" i="1"/>
  <c r="L157" i="1"/>
  <c r="K157" i="1"/>
  <c r="J157" i="1"/>
  <c r="I157" i="1"/>
  <c r="H157" i="1"/>
  <c r="G157" i="1"/>
  <c r="F157" i="1"/>
  <c r="E157" i="1"/>
  <c r="D157" i="1"/>
  <c r="F170" i="1"/>
  <c r="F169" i="1" s="1"/>
  <c r="E170" i="1"/>
  <c r="E169" i="1" s="1"/>
  <c r="D170" i="1"/>
  <c r="G153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D152" i="1"/>
  <c r="G151" i="1"/>
  <c r="T150" i="1"/>
  <c r="S150" i="1"/>
  <c r="R150" i="1"/>
  <c r="Q150" i="1"/>
  <c r="P150" i="1"/>
  <c r="O150" i="1"/>
  <c r="N150" i="1"/>
  <c r="M150" i="1"/>
  <c r="L150" i="1"/>
  <c r="K150" i="1"/>
  <c r="J150" i="1"/>
  <c r="I150" i="1"/>
  <c r="H150" i="1"/>
  <c r="G150" i="1"/>
  <c r="F150" i="1"/>
  <c r="E150" i="1"/>
  <c r="D150" i="1"/>
  <c r="C147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5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3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1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39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7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5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3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AN130" i="1"/>
  <c r="C130" i="1"/>
  <c r="C129" i="1" s="1"/>
  <c r="AN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8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6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4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2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0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8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6" i="1"/>
  <c r="T115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C114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C112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0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8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6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C104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C102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C100" i="1"/>
  <c r="C98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6" i="1"/>
  <c r="T95" i="1"/>
  <c r="S95" i="1"/>
  <c r="R95" i="1"/>
  <c r="Q95" i="1"/>
  <c r="P95" i="1"/>
  <c r="O95" i="1"/>
  <c r="N95" i="1"/>
  <c r="M95" i="1"/>
  <c r="L95" i="1"/>
  <c r="K95" i="1"/>
  <c r="I95" i="1"/>
  <c r="H95" i="1"/>
  <c r="G95" i="1"/>
  <c r="F95" i="1"/>
  <c r="E95" i="1"/>
  <c r="D95" i="1"/>
  <c r="C95" i="1" s="1"/>
  <c r="C94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 s="1"/>
  <c r="C92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0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 s="1"/>
  <c r="C88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6" i="1"/>
  <c r="C85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3" i="1"/>
  <c r="C82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0" i="1"/>
  <c r="C79" i="1"/>
  <c r="C76" i="1" s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T76" i="1"/>
  <c r="T161" i="1" s="1"/>
  <c r="T164" i="1" s="1"/>
  <c r="S76" i="1"/>
  <c r="R76" i="1"/>
  <c r="R161" i="1" s="1"/>
  <c r="R164" i="1" s="1"/>
  <c r="Q76" i="1"/>
  <c r="P76" i="1"/>
  <c r="P161" i="1" s="1"/>
  <c r="P164" i="1" s="1"/>
  <c r="O76" i="1"/>
  <c r="N76" i="1"/>
  <c r="N161" i="1" s="1"/>
  <c r="N164" i="1" s="1"/>
  <c r="M76" i="1"/>
  <c r="M161" i="1" s="1"/>
  <c r="M164" i="1" s="1"/>
  <c r="L76" i="1"/>
  <c r="L161" i="1" s="1"/>
  <c r="L164" i="1" s="1"/>
  <c r="K76" i="1"/>
  <c r="J76" i="1"/>
  <c r="J161" i="1" s="1"/>
  <c r="J164" i="1" s="1"/>
  <c r="I76" i="1"/>
  <c r="I161" i="1" s="1"/>
  <c r="I164" i="1" s="1"/>
  <c r="H76" i="1"/>
  <c r="H161" i="1" s="1"/>
  <c r="H164" i="1" s="1"/>
  <c r="G76" i="1"/>
  <c r="G161" i="1" s="1"/>
  <c r="G164" i="1" s="1"/>
  <c r="F76" i="1"/>
  <c r="F161" i="1" s="1"/>
  <c r="F164" i="1" s="1"/>
  <c r="E76" i="1"/>
  <c r="E161" i="1" s="1"/>
  <c r="E164" i="1" s="1"/>
  <c r="D76" i="1"/>
  <c r="D161" i="1" s="1"/>
  <c r="D164" i="1" s="1"/>
  <c r="M75" i="1"/>
  <c r="C74" i="1"/>
  <c r="C73" i="1" s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2" i="1"/>
  <c r="C71" i="1" s="1"/>
  <c r="AN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64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1" i="1"/>
  <c r="AN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59" i="1"/>
  <c r="AN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T55" i="1"/>
  <c r="S50" i="1"/>
  <c r="R55" i="1"/>
  <c r="Q55" i="1"/>
  <c r="P55" i="1"/>
  <c r="O55" i="1"/>
  <c r="N55" i="1"/>
  <c r="M55" i="1"/>
  <c r="L55" i="1"/>
  <c r="K50" i="1"/>
  <c r="J55" i="1"/>
  <c r="I55" i="1"/>
  <c r="H55" i="1"/>
  <c r="G56" i="1"/>
  <c r="G55" i="1" s="1"/>
  <c r="AN55" i="1"/>
  <c r="S55" i="1"/>
  <c r="K55" i="1"/>
  <c r="F55" i="1"/>
  <c r="E55" i="1"/>
  <c r="D55" i="1"/>
  <c r="AN53" i="1"/>
  <c r="G53" i="1"/>
  <c r="C53" i="1" s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F52" i="1"/>
  <c r="E52" i="1"/>
  <c r="D52" i="1"/>
  <c r="Q50" i="1"/>
  <c r="M50" i="1"/>
  <c r="I50" i="1"/>
  <c r="I162" i="1" s="1"/>
  <c r="F50" i="1"/>
  <c r="D50" i="1"/>
  <c r="AN36" i="1"/>
  <c r="I16" i="1"/>
  <c r="G17" i="1"/>
  <c r="T16" i="1"/>
  <c r="S16" i="1"/>
  <c r="R16" i="1"/>
  <c r="Q16" i="1"/>
  <c r="P16" i="1"/>
  <c r="O16" i="1"/>
  <c r="N16" i="1"/>
  <c r="M16" i="1"/>
  <c r="L16" i="1"/>
  <c r="K16" i="1"/>
  <c r="J16" i="1"/>
  <c r="H16" i="1"/>
  <c r="F16" i="1"/>
  <c r="E16" i="1"/>
  <c r="D16" i="1"/>
  <c r="C75" i="1" l="1"/>
  <c r="K75" i="1"/>
  <c r="K161" i="1"/>
  <c r="K164" i="1" s="1"/>
  <c r="C164" i="1" s="1"/>
  <c r="O75" i="1"/>
  <c r="O161" i="1"/>
  <c r="O164" i="1" s="1"/>
  <c r="Q75" i="1"/>
  <c r="Q161" i="1"/>
  <c r="Q164" i="1" s="1"/>
  <c r="S75" i="1"/>
  <c r="S161" i="1"/>
  <c r="S164" i="1" s="1"/>
  <c r="D162" i="1"/>
  <c r="D160" i="1" s="1"/>
  <c r="D163" i="1" s="1"/>
  <c r="F162" i="1"/>
  <c r="F160" i="1" s="1"/>
  <c r="F163" i="1" s="1"/>
  <c r="C161" i="1"/>
  <c r="E162" i="1"/>
  <c r="E160" i="1" s="1"/>
  <c r="E163" i="1" s="1"/>
  <c r="K162" i="1"/>
  <c r="M162" i="1"/>
  <c r="M165" i="1" s="1"/>
  <c r="M168" i="1" s="1"/>
  <c r="Q162" i="1"/>
  <c r="Q165" i="1" s="1"/>
  <c r="Q168" i="1" s="1"/>
  <c r="S162" i="1"/>
  <c r="S160" i="1" s="1"/>
  <c r="S163" i="1" s="1"/>
  <c r="I165" i="1"/>
  <c r="I168" i="1" s="1"/>
  <c r="I160" i="1"/>
  <c r="I163" i="1" s="1"/>
  <c r="D165" i="1"/>
  <c r="D168" i="1" s="1"/>
  <c r="F165" i="1"/>
  <c r="F168" i="1" s="1"/>
  <c r="K165" i="1"/>
  <c r="K168" i="1" s="1"/>
  <c r="L75" i="1"/>
  <c r="N75" i="1"/>
  <c r="P75" i="1"/>
  <c r="R75" i="1"/>
  <c r="T75" i="1"/>
  <c r="C17" i="1"/>
  <c r="C16" i="1" s="1"/>
  <c r="G16" i="1"/>
  <c r="G50" i="1"/>
  <c r="G49" i="1" s="1"/>
  <c r="O50" i="1"/>
  <c r="O162" i="1" s="1"/>
  <c r="C60" i="1"/>
  <c r="C136" i="1"/>
  <c r="C119" i="1"/>
  <c r="C127" i="1"/>
  <c r="C132" i="1"/>
  <c r="C134" i="1"/>
  <c r="C62" i="1"/>
  <c r="C144" i="1"/>
  <c r="C146" i="1"/>
  <c r="E75" i="1"/>
  <c r="C150" i="1"/>
  <c r="H50" i="1"/>
  <c r="H162" i="1" s="1"/>
  <c r="J50" i="1"/>
  <c r="J49" i="1" s="1"/>
  <c r="L50" i="1"/>
  <c r="L162" i="1" s="1"/>
  <c r="N50" i="1"/>
  <c r="N49" i="1" s="1"/>
  <c r="P50" i="1"/>
  <c r="P162" i="1" s="1"/>
  <c r="R50" i="1"/>
  <c r="R49" i="1" s="1"/>
  <c r="T50" i="1"/>
  <c r="T162" i="1" s="1"/>
  <c r="G52" i="1"/>
  <c r="I75" i="1"/>
  <c r="C111" i="1"/>
  <c r="C115" i="1"/>
  <c r="C117" i="1"/>
  <c r="C151" i="1"/>
  <c r="P49" i="1"/>
  <c r="C52" i="1"/>
  <c r="C56" i="1"/>
  <c r="C50" i="1" s="1"/>
  <c r="C49" i="1" s="1"/>
  <c r="G75" i="1"/>
  <c r="C81" i="1"/>
  <c r="C87" i="1"/>
  <c r="C107" i="1"/>
  <c r="C109" i="1"/>
  <c r="C123" i="1"/>
  <c r="C125" i="1"/>
  <c r="C140" i="1"/>
  <c r="C58" i="1"/>
  <c r="E49" i="1"/>
  <c r="I49" i="1"/>
  <c r="K49" i="1"/>
  <c r="M49" i="1"/>
  <c r="O49" i="1"/>
  <c r="Q49" i="1"/>
  <c r="S49" i="1"/>
  <c r="C55" i="1"/>
  <c r="D75" i="1"/>
  <c r="F75" i="1"/>
  <c r="H75" i="1"/>
  <c r="J75" i="1"/>
  <c r="C78" i="1"/>
  <c r="C84" i="1"/>
  <c r="C91" i="1"/>
  <c r="C97" i="1"/>
  <c r="C113" i="1"/>
  <c r="C121" i="1"/>
  <c r="C138" i="1"/>
  <c r="C142" i="1"/>
  <c r="C152" i="1"/>
  <c r="H167" i="1"/>
  <c r="D49" i="1"/>
  <c r="F49" i="1"/>
  <c r="D169" i="1"/>
  <c r="C170" i="1"/>
  <c r="C169" i="1" s="1"/>
  <c r="C153" i="1"/>
  <c r="C157" i="1"/>
  <c r="Q160" i="1" l="1"/>
  <c r="Q163" i="1" s="1"/>
  <c r="L49" i="1"/>
  <c r="E165" i="1"/>
  <c r="E168" i="1" s="1"/>
  <c r="K160" i="1"/>
  <c r="K163" i="1" s="1"/>
  <c r="K166" i="1" s="1"/>
  <c r="G162" i="1"/>
  <c r="T49" i="1"/>
  <c r="S165" i="1"/>
  <c r="S168" i="1" s="1"/>
  <c r="M160" i="1"/>
  <c r="M163" i="1" s="1"/>
  <c r="M166" i="1" s="1"/>
  <c r="H49" i="1"/>
  <c r="O165" i="1"/>
  <c r="O168" i="1" s="1"/>
  <c r="O160" i="1"/>
  <c r="O163" i="1" s="1"/>
  <c r="O166" i="1" s="1"/>
  <c r="R162" i="1"/>
  <c r="R165" i="1" s="1"/>
  <c r="R168" i="1" s="1"/>
  <c r="N162" i="1"/>
  <c r="N165" i="1" s="1"/>
  <c r="N168" i="1" s="1"/>
  <c r="J162" i="1"/>
  <c r="H160" i="1"/>
  <c r="H163" i="1" s="1"/>
  <c r="H166" i="1" s="1"/>
  <c r="H165" i="1"/>
  <c r="H168" i="1" s="1"/>
  <c r="T165" i="1"/>
  <c r="T168" i="1" s="1"/>
  <c r="T160" i="1"/>
  <c r="T163" i="1" s="1"/>
  <c r="T166" i="1" s="1"/>
  <c r="P165" i="1"/>
  <c r="P168" i="1" s="1"/>
  <c r="P160" i="1"/>
  <c r="P163" i="1" s="1"/>
  <c r="P166" i="1" s="1"/>
  <c r="L165" i="1"/>
  <c r="L168" i="1" s="1"/>
  <c r="L160" i="1"/>
  <c r="L163" i="1" s="1"/>
  <c r="L166" i="1" s="1"/>
  <c r="C162" i="1"/>
  <c r="C160" i="1" s="1"/>
  <c r="S167" i="1"/>
  <c r="S166" i="1"/>
  <c r="Q167" i="1"/>
  <c r="Q166" i="1"/>
  <c r="O167" i="1"/>
  <c r="M167" i="1"/>
  <c r="K167" i="1"/>
  <c r="I167" i="1"/>
  <c r="I166" i="1"/>
  <c r="G167" i="1"/>
  <c r="E166" i="1"/>
  <c r="E167" i="1"/>
  <c r="T167" i="1"/>
  <c r="R167" i="1"/>
  <c r="P167" i="1"/>
  <c r="N167" i="1"/>
  <c r="L167" i="1"/>
  <c r="J167" i="1"/>
  <c r="F167" i="1"/>
  <c r="F166" i="1"/>
  <c r="D167" i="1"/>
  <c r="D166" i="1"/>
  <c r="R160" i="1" l="1"/>
  <c r="R163" i="1" s="1"/>
  <c r="R166" i="1" s="1"/>
  <c r="G165" i="1"/>
  <c r="G160" i="1"/>
  <c r="G163" i="1" s="1"/>
  <c r="N160" i="1"/>
  <c r="N163" i="1" s="1"/>
  <c r="N166" i="1" s="1"/>
  <c r="J165" i="1"/>
  <c r="J168" i="1" s="1"/>
  <c r="J160" i="1"/>
  <c r="J163" i="1" s="1"/>
  <c r="J166" i="1" s="1"/>
  <c r="C167" i="1"/>
  <c r="G168" i="1" l="1"/>
  <c r="C165" i="1"/>
  <c r="C168" i="1"/>
  <c r="G166" i="1"/>
  <c r="C166" i="1" s="1"/>
  <c r="C163" i="1"/>
</calcChain>
</file>

<file path=xl/comments1.xml><?xml version="1.0" encoding="utf-8"?>
<comments xmlns="http://schemas.openxmlformats.org/spreadsheetml/2006/main">
  <authors>
    <author>Автор</author>
  </authors>
  <commentList>
    <comment ref="V4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<sst xmlns="http://schemas.openxmlformats.org/spreadsheetml/2006/main" count="683" uniqueCount="181">
  <si>
    <t>Наименование</t>
  </si>
  <si>
    <t>Источники финансирования</t>
  </si>
  <si>
    <t>Целевые показатели результатов реализации муниципальной программы</t>
  </si>
  <si>
    <t>Всего, в том числе:</t>
  </si>
  <si>
    <t>х</t>
  </si>
  <si>
    <t xml:space="preserve">- за счет средств местного бюджета </t>
  </si>
  <si>
    <t>В том числе по годам:</t>
  </si>
  <si>
    <t>да</t>
  </si>
  <si>
    <t xml:space="preserve">за счет средств местного бюджета </t>
  </si>
  <si>
    <t>Объем ассигнований соадминистратора – муниципального казенного учреждения "Управление капитального строительства"</t>
  </si>
  <si>
    <t>за счет средств окружного бюджета</t>
  </si>
  <si>
    <t>ДАиГ</t>
  </si>
  <si>
    <t>Мероприятие 2.1.1.
Проект планировки и проект межевания территории поселка Юность в городе Сургуте</t>
  </si>
  <si>
    <t>Мероприятие 2.1.2.
Проект планировки и проект межевания территории  микрорайона 51 в городе Сургуте</t>
  </si>
  <si>
    <t xml:space="preserve">ДАиГ
</t>
  </si>
  <si>
    <t xml:space="preserve">2014 год
</t>
  </si>
  <si>
    <t xml:space="preserve">2015 год
</t>
  </si>
  <si>
    <t>Итоговое значение показателя</t>
  </si>
  <si>
    <t>не менее 27</t>
  </si>
  <si>
    <t>Мероприятие 2.1.4.
Проект планировки  поселка Кедровый в городе Сургуте</t>
  </si>
  <si>
    <t>Мероприятие 2.1.5.
Проект планировки территории поселка Лунный в городе Сургуте</t>
  </si>
  <si>
    <t>-</t>
  </si>
  <si>
    <t xml:space="preserve">2030 
год
</t>
  </si>
  <si>
    <t xml:space="preserve">2029 
год
</t>
  </si>
  <si>
    <t xml:space="preserve">2028 
год
</t>
  </si>
  <si>
    <t xml:space="preserve">2027 
год
</t>
  </si>
  <si>
    <t xml:space="preserve">2026 
год
</t>
  </si>
  <si>
    <t xml:space="preserve">2025 
год
</t>
  </si>
  <si>
    <t xml:space="preserve">2024 
год
</t>
  </si>
  <si>
    <t xml:space="preserve">2023 
год
</t>
  </si>
  <si>
    <t xml:space="preserve">2022 
год
</t>
  </si>
  <si>
    <t xml:space="preserve">2021
 год
</t>
  </si>
  <si>
    <t xml:space="preserve">2020 
год
</t>
  </si>
  <si>
    <t xml:space="preserve">2019 
год
</t>
  </si>
  <si>
    <t xml:space="preserve">2018
 год
</t>
  </si>
  <si>
    <t xml:space="preserve">2017 
год
</t>
  </si>
  <si>
    <t xml:space="preserve">2016 
год
</t>
  </si>
  <si>
    <t xml:space="preserve">2015 
год
</t>
  </si>
  <si>
    <t xml:space="preserve">2014 
год
</t>
  </si>
  <si>
    <t>всего, в том числе</t>
  </si>
  <si>
    <t>Цель программы: реализация департаментом архитектуры и градостроительства Администрации города вопросов местного значения в области архитектуры и градостроительства</t>
  </si>
  <si>
    <t>количество оказываемых департаментом архитектуры и градостроительства муниципальных услуг, ед.</t>
  </si>
  <si>
    <t>степень соблюдения административных регламентов предоставления муниципальных услуг, %</t>
  </si>
  <si>
    <t>предельное количество процедур, необходимых для получения разрешения на строительство эталонного объекта капитального строительства непроизводственного назначения, ед.</t>
  </si>
  <si>
    <t>предельный срок прохождения всех процедур, необходимых для получения разрешения на строительство эталонного объекта капитального строительства непроизводственного назначения, дни</t>
  </si>
  <si>
    <t>количество подведомственных учреждений в отношении которых выполняется кураторство, ед.</t>
  </si>
  <si>
    <t>отсутствие просроченной кредиторской задолженности по расходам, да/нет</t>
  </si>
  <si>
    <t>наличие выполненной научно-исследовательской работы «Совершенствование системы управления градостроительным развитием городского округа города Сургута», да/нет</t>
  </si>
  <si>
    <t>количество разработанных проектов  межевания территорий города, ед.</t>
  </si>
  <si>
    <t>степень готовности проекта, %</t>
  </si>
  <si>
    <t>количество разработанных проектов планировок , ед.</t>
  </si>
  <si>
    <t>количество разработанных проектов планировок, ед.</t>
  </si>
  <si>
    <t>количество разработанных проектов планировок и проектов межевания территорий города, ед.</t>
  </si>
  <si>
    <t>наличие внедренного программного продукта "Информационная система обеспечения градостроительной деятельности города Сургута", да/нет</t>
  </si>
  <si>
    <t>"Обеспечение деятельности департамента архитектуры и градостроительства на 2014 - 2030 годы"</t>
  </si>
  <si>
    <t>Ответственный (администратор                               или соадминистратор)</t>
  </si>
  <si>
    <t>Мероприятие 1.6.3
Демонтаж средств наружной рекламы (незаконно  эксплуатируемых на территории города)</t>
  </si>
  <si>
    <t>Мероприятие 1.6.6
Организация и проведение творческих конкурсов</t>
  </si>
  <si>
    <t>Мероприятие 2.1.6.
Проект межевания микрорайона ПИКС</t>
  </si>
  <si>
    <t>количество объектов новогоднего оформления (снежных или ледяных городков), ед.</t>
  </si>
  <si>
    <t>количество демонтированных средств наружной рекламы, незаконно эксплуатируемых на территории города, ед.</t>
  </si>
  <si>
    <t>количество проведенных творческих конкурсов, ед.</t>
  </si>
  <si>
    <t>въездной знак, ед.</t>
  </si>
  <si>
    <t>памятник "Мужеству рыбаков Сургута", ед.</t>
  </si>
  <si>
    <t>Мероприятие 2.1.10   
Разработка градостроительных планов земельных участков</t>
  </si>
  <si>
    <t>количество разработанных концепций инвестиционного развития территории города Сургута, ед.</t>
  </si>
  <si>
    <t>количество разработанных планов "Дорожная карта" по реализации генерального плана города Сургута, ед.</t>
  </si>
  <si>
    <t>0</t>
  </si>
  <si>
    <t>количество изготовленных монументальных и скульптурно-декоративных объектов, ед. (памятник геологам-первопроходцам)</t>
  </si>
  <si>
    <t>Мероприятие 2.1.12. 
Разработка проекта межевания территории улично-дорожной сети города Сургута 
с последующим выполнением межевых планов на земельные участки</t>
  </si>
  <si>
    <t>Мероприятие 2.1.13.
Проект межевания микрорайона 26 (многоэтажная застройка) в городе Сургуте</t>
  </si>
  <si>
    <t>количество разработанных проектов межевания территорий города, ед.</t>
  </si>
  <si>
    <t>Мероприятие 2.1.14.
Проект межевания микрорайона 32 в городе Сургуте</t>
  </si>
  <si>
    <t>Мероприятие 2.1.15.
Проект межевания микрорайона 33 в городе Сургуте</t>
  </si>
  <si>
    <t>Мероприятие 2.1.16.
Проект межевания мкр. Железнодорожников в городе Сургуте</t>
  </si>
  <si>
    <t>Мероприятие 2.1.17.
Проект межевания микрорайона 20а (1 очередь) в городе Сургуте</t>
  </si>
  <si>
    <t>Мероприятие 2.1.18.
Проект межевания микрорайона 17 в городе Сургуте</t>
  </si>
  <si>
    <t>Мероприятие 2.1.19.
Проект межевания микрорайона 34  в городе Сургуте</t>
  </si>
  <si>
    <t>Мероприятие 2.1.20.
Проект межевания микрорайона 5 в городе Сургуте</t>
  </si>
  <si>
    <t>Мероприятие 2.1.21.
Проект межевания микрорайона А в городе Сургуте</t>
  </si>
  <si>
    <t>Мероприятие 2.1.22.
Проект межевания квартала А в городе Сургуте</t>
  </si>
  <si>
    <t>Мероприятие 2.1.23.
Проект межевания микрорайона 3 в городе Сургуте</t>
  </si>
  <si>
    <t>Основное мероприятие 1.4.
Осуществление координации деятельности подведомственных муниципальных учреждений</t>
  </si>
  <si>
    <t>Основное мероприятие 1.5.
Выполнение функций главного распорядителя бюджетных средств  и администратора расходов бюджета</t>
  </si>
  <si>
    <t>Основное мероприятие 1.6.
Осуществление декоративно-художественного и праздничного оформления города</t>
  </si>
  <si>
    <t>Основное мероприятие 2.1.   
Осуществление градостроительной деятельности</t>
  </si>
  <si>
    <t>Основное мероприятие 4.1.   
Обеспечение деятельности муниципального казенного учреждения "Управление капитального строительства"</t>
  </si>
  <si>
    <t>снижение уровня дебиторской задолженности по доходам бюджета города,  не менее %</t>
  </si>
  <si>
    <t>количество объектов светового оформления (снежных или ледяных городков), ед.</t>
  </si>
  <si>
    <t>количество замененных элементов светового оформления улиц города (панель-кронштейнов), ед.</t>
  </si>
  <si>
    <t>Мероприятие 2.1.13. 
Разработка проектов межевания застроенных микрорайонов города Сургута</t>
  </si>
  <si>
    <t>Значение показателя, в том числе</t>
  </si>
  <si>
    <t>количество объектов новогоднего оформления (елок), ед.</t>
  </si>
  <si>
    <t>степень готовности, %</t>
  </si>
  <si>
    <t>количество выполненных научно-исследовательских работ , ед.</t>
  </si>
  <si>
    <t>Мероприятие 2.1.7.
Проект межевания 
квартала 29-16</t>
  </si>
  <si>
    <t>Мероприятие 2.1.8.
Проект межевания 
микрорайона 5А</t>
  </si>
  <si>
    <t>Мероприятие 1.6.4
Изготовление и установка 
в городской среде объектов 
для размещения социальной рекламы и информации</t>
  </si>
  <si>
    <t>Мероприятие 1.6.1
Предоставление субсидии 
на  финансовое обеспечение (возмещение) затрат 
по новогоднему и световому оформлению города</t>
  </si>
  <si>
    <t>Основное мероприятие 1.3.
Администрирование (соадминистрирование) муниципальных программ департаментом архитектуры 
и градостроительства</t>
  </si>
  <si>
    <t>Основное мероприятие 1.2.
Предоставление муниципальных услуг департаментом архитектуры 
и градостроительства</t>
  </si>
  <si>
    <t>Основное мероприятие 1.1. 
Содержание аппарата управления и иные расходы 
на осуществление функций, возложенных на департамент архитектуры 
и градостроительства</t>
  </si>
  <si>
    <t xml:space="preserve">Основное мероприятие 5.1.   
Организация работы 
по разработке, совершенствованию и внедрению программного обеспечения АСУП ИСОГД 
для автоматизации процессов предоставления муниципальных услуг и исполнения муниципальных функций департамента архитектуры 
и градостроительства </t>
  </si>
  <si>
    <t>количество сформированных земельных участков на аукцион 
и под ИЖС для льготных категорий граждан, шт.</t>
  </si>
  <si>
    <t>количество учреждений, исполняющих муниципальные функции в целях обеспечения реализации полномочий департамента архитектуры 
и градостроительства, ед.</t>
  </si>
  <si>
    <t>количество выполненных работ 
по разработке проекта  внесения  изменений в генеральный план города Сургута, проект</t>
  </si>
  <si>
    <t>количество выполненных работ 
по установке монументальных 
и скульптурно-декоративных объектов, ед. (памятник геологам-первопроходцам)</t>
  </si>
  <si>
    <t>количество вновь изготовленных 
и установленных монументальных  
и скульптурно-декоративных объектов (в том числе мемориальных досок), ед., в том числе:</t>
  </si>
  <si>
    <t>количество вновь изготовленных 
и установленных  объектов 
для размещения социальной рекламы 
и информации, ед.</t>
  </si>
  <si>
    <t>количество размещенных 
на территории города элементов праздничного оформления, социальной рекламы и информации, ед.</t>
  </si>
  <si>
    <t>соблюдение сроков предоставления обоснований бюджетных ассигнований 
на очередной финансовый год 
и плановый период, бюджетной отчетности за отчетный год, да/нет</t>
  </si>
  <si>
    <t>среднее время ожидания в очереди 
при обращении заявителя 
в департамент архитектуры 
и градостроительства для получения муниципальных услуг, минут</t>
  </si>
  <si>
    <t>число обращений бизнес-сообщества 
в департамент архитектуры 
и градостроительства для получения одной муниципальной услуги, связанной со сферой предпринимательской деятельности, ед.</t>
  </si>
  <si>
    <t>количество оказываемых департаментом архитектуры 
и градостроительства муниципальных услуг, ед.</t>
  </si>
  <si>
    <t>Наименование показателя, 
единица измерения</t>
  </si>
  <si>
    <t>Объем финансирования 
(всего, руб.)</t>
  </si>
  <si>
    <t>Мероприятие 1.6.2
Организация праздничного оформления города 
(в том числе изготовление 
и размещение социальной рекламы и информации,  
и  новогоднего оформления города</t>
  </si>
  <si>
    <t>Мероприятие 2.1.3.
Проект планировки и проект межевания территории  "Застройка больничного комплекса в микрорайоне 31А город Сургут."</t>
  </si>
  <si>
    <t>Мероприятие 2.1.9   
Научно-исследовательская работа «Совершенствование системы управления градостроительным развитием  г.Сургута»</t>
  </si>
  <si>
    <t>Мероприятие 2.1.11   
Проект планировки и проект межевания пос. Дорожный</t>
  </si>
  <si>
    <t>Основное мероприятие 3.1.   
Организация работы 
по формированию земельных участков на аукцион 
и под индивидуальное жилищное строительство 
для льготных категорий граждан</t>
  </si>
  <si>
    <t>Объем ассигнований администратора – департамента архитектуры 
и градостроительства</t>
  </si>
  <si>
    <t>количество администрируемых департаментом архитектуры 
и градостроительства муниципальных программ, ед.</t>
  </si>
  <si>
    <t>количество соадминистрируемых департаментом архитектуры 
и градостроительства муниципальных программ, ед.</t>
  </si>
  <si>
    <t>исполнение плановых показателей 
по расходам в части средств местного бюджета за отчетный год, %</t>
  </si>
  <si>
    <t>исполнение плановых назначений 
по администрируемым доходам 
(без учета безвозмездных поступлений) 
за отчетный год, %</t>
  </si>
  <si>
    <t>количество разработанных градостроительных планов земельных участков, ед.</t>
  </si>
  <si>
    <t xml:space="preserve">              Программные мероприятия, объем ассигнований на реализацию программы и показатели результатов реализации муниципальной программы </t>
  </si>
  <si>
    <t xml:space="preserve">2018 
год
</t>
  </si>
  <si>
    <t xml:space="preserve">2021 
год
</t>
  </si>
  <si>
    <t>не менее 
95</t>
  </si>
  <si>
    <t>в 
диапазоне
от 95  
до 105</t>
  </si>
  <si>
    <t>Мероприятие 1.6.5
Изготовление и установка  монументальных и скульптурно-декоративных объектов 
(в том числе мемориальных досок)</t>
  </si>
  <si>
    <t>Общий объем ассигнований на реализацию программы – 
всего, в том числе</t>
  </si>
  <si>
    <t>Мероприятие 1.6.7
Поэтапная разработка территориальных схем размещения объектов наружной рекламы на основных улицах города</t>
  </si>
  <si>
    <t>количество выполненных работ по корректировке проекта межевания , ед.</t>
  </si>
  <si>
    <t>количество выполненных работ по разработке проекта  внесения  изменений в генеральный план города Сургута, проект</t>
  </si>
  <si>
    <t>Мероприятие 2.1.14.
Выполнение научно-исследовательской работы 
по формированию агломерации Сургутского района 
и городского округа город Сургут</t>
  </si>
  <si>
    <t xml:space="preserve">Мероприятие 2.1.15.
Корректировка проекта межевания п.Таежный </t>
  </si>
  <si>
    <t>Мероприятие 2.1.16.
Проект изменений в генеральный план города Сургута</t>
  </si>
  <si>
    <t>количество созданных картографических основ в виде цифровых ортофотопланов, ед.</t>
  </si>
  <si>
    <t>количество выполненных работ по развертыванию и настройке интерактивной карты путем размещения структурированных данных материалов проекта в базе данных ИСОГД, ед.</t>
  </si>
  <si>
    <t>мемориальная доска Рихтеру О.Б., ед.</t>
  </si>
  <si>
    <t>количество выполненных работ по разработке изменений в проект межевания и проект планировки территории улично-дорожной сети города Сургута в части "красных" линий улиц, проект</t>
  </si>
  <si>
    <t>количество изготовленных экскизов мемориальных досок, ед.</t>
  </si>
  <si>
    <t>памятник жертвам политических репрессий, ед.</t>
  </si>
  <si>
    <t>1*</t>
  </si>
  <si>
    <t>* - показатель будет откорректирован, после приведения в соответствие программы с фактом по 2017 году .</t>
  </si>
  <si>
    <t>степень готовности схемы, %</t>
  </si>
  <si>
    <t>Итого по задаче 1</t>
  </si>
  <si>
    <t>количество освобожденных земельных участков, ед.</t>
  </si>
  <si>
    <t>Задача 1. Осуществление функций департамента архитектуры и градостроительства в соответствии с Положением о департаменте</t>
  </si>
  <si>
    <t>Мероприятие 1.1.1.
Содержание аппарата департамента архитектуры и градостроительства</t>
  </si>
  <si>
    <t>Мероприятие 1.1.2.
Снос объектов незаконного строительства</t>
  </si>
  <si>
    <t>Мероприятие 1.1.3.
Изготовление технических паспортов, справок о принадлежности объекта</t>
  </si>
  <si>
    <t>Мероприятие 1.1.4.
Изготовление и охрана информационных щитов</t>
  </si>
  <si>
    <t>Мероприятие 1.1.5.
Оценка имущества, изымаемого для муниципальных нужд</t>
  </si>
  <si>
    <t>Мероприятие 1.1.6.
Топографическая съемка территории</t>
  </si>
  <si>
    <t>Мероприятие 1.1.7.
Хранение градостроительного архива</t>
  </si>
  <si>
    <t>Мероприятие 1.1.8.
Строительная экспертиза</t>
  </si>
  <si>
    <t>количество снесенных объектов, ед.</t>
  </si>
  <si>
    <t>количество изготовленных топосьемок земельных участков, ед.</t>
  </si>
  <si>
    <t>количество проведенных строительно-технических экспертиз, ед.</t>
  </si>
  <si>
    <t>площадь недвижимого имущества, предоставляемого в аренду для хранения градостроительного архива, кв.м.</t>
  </si>
  <si>
    <t>мемориальная доска Назину Г.И., ед.</t>
  </si>
  <si>
    <t>количество смонтированных светодиодных консолей, ед.</t>
  </si>
  <si>
    <t>количество изготовленных технических паспортов, справок 
о принадлежности объекта, ед.</t>
  </si>
  <si>
    <t>количество изготовленных 
и охраняемых информационных щитов, ед.</t>
  </si>
  <si>
    <t>количество изготовленных  информационных
щитов, ед.</t>
  </si>
  <si>
    <t>доля реализованных вопросов местного значения от общего количества вопросов местного значения, выполняемых департаментом, %</t>
  </si>
  <si>
    <t>Приложение 2</t>
  </si>
  <si>
    <t>к постановлению</t>
  </si>
  <si>
    <t>Администрации города</t>
  </si>
  <si>
    <t>от _______________ № _____</t>
  </si>
  <si>
    <t>Мероприятие 2.1.18.
Проект планировки и проект межевания территории для размещения линейного объекта "Нефтеюганское шоссе на участке от ул. Аэрофлотской до ул.Генерала Иванова со строительством транспортных развязок в разных уровнях на пересечении с улицами Маяковского и Островского"</t>
  </si>
  <si>
    <t>Мероприятие 2.1.19.
Мероприятие "Выполнение научно-исследовательской работы по разработке "Программы комплексного развития коммунальной инфраструктуры муниципального образования городской округ город Сургут на период до 2035 года"</t>
  </si>
  <si>
    <t>Мероприятие 2.1.20.
Выполнение научно-исследовательской работы по корректировке "Программы комплексного развития транспортной инфраструктуры муниципального образования городской округ город Сургут на период до 2035 года"</t>
  </si>
  <si>
    <t>Мероприятие 2.1.21.
Выполнение научно-исследовательской работы по корректировке "Программы комплексного развития социальной инфраструктуры муниципального образования городской округ город Сургут на период до 2035 года"</t>
  </si>
  <si>
    <t>Мероприятие 2.1.22.
Корректировка проекта межевания Ядра центра города Сургута в целях формирования земельных участков строительства набережной реки Сайма</t>
  </si>
  <si>
    <t>соблюдение доли местного бюджета для софинансирования расходов, да/нет</t>
  </si>
  <si>
    <t xml:space="preserve">Мероприятие 2.1.17.
Проект изменений в проект межевания и проект планировки территории улично-дорожной сети города Сургута в части "красных" линий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</si>
</sst>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sz val="11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2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indent="15"/>
    </xf>
    <xf numFmtId="1" fontId="1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top" wrapText="1"/>
    </xf>
    <xf numFmtId="0" fontId="5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1" fontId="0" fillId="0" borderId="0" xfId="0" applyNumberFormat="1" applyFont="1" applyFill="1"/>
    <xf numFmtId="4" fontId="1" fillId="0" borderId="0" xfId="0" applyNumberFormat="1" applyFont="1" applyFill="1" applyAlignment="1">
      <alignment vertical="center" wrapText="1"/>
    </xf>
    <xf numFmtId="0" fontId="0" fillId="2" borderId="0" xfId="0" applyFont="1" applyFill="1"/>
    <xf numFmtId="0" fontId="0" fillId="0" borderId="0" xfId="0" applyFont="1"/>
    <xf numFmtId="0" fontId="5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/>
    <xf numFmtId="4" fontId="0" fillId="0" borderId="0" xfId="0" applyNumberFormat="1" applyFont="1" applyFill="1"/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1" fillId="0" borderId="3" xfId="0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1" fontId="1" fillId="0" borderId="4" xfId="0" applyNumberFormat="1" applyFont="1" applyFill="1" applyBorder="1" applyAlignment="1">
      <alignment horizontal="center" vertical="top" wrapText="1"/>
    </xf>
    <xf numFmtId="1" fontId="1" fillId="0" borderId="3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4" fontId="1" fillId="0" borderId="2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4" fontId="1" fillId="0" borderId="2" xfId="0" applyNumberFormat="1" applyFont="1" applyFill="1" applyBorder="1" applyAlignment="1">
      <alignment horizontal="right" vertical="top" wrapText="1"/>
    </xf>
    <xf numFmtId="4" fontId="1" fillId="0" borderId="3" xfId="0" applyNumberFormat="1" applyFont="1" applyFill="1" applyBorder="1" applyAlignment="1">
      <alignment horizontal="right" vertical="top" wrapText="1"/>
    </xf>
    <xf numFmtId="4" fontId="1" fillId="0" borderId="4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left" vertical="top" wrapText="1"/>
    </xf>
    <xf numFmtId="2" fontId="1" fillId="0" borderId="2" xfId="0" applyNumberFormat="1" applyFont="1" applyFill="1" applyBorder="1" applyAlignment="1">
      <alignment horizontal="right" vertical="top" wrapText="1"/>
    </xf>
    <xf numFmtId="2" fontId="1" fillId="0" borderId="4" xfId="0" applyNumberFormat="1" applyFont="1" applyFill="1" applyBorder="1" applyAlignment="1">
      <alignment horizontal="right" vertical="top" wrapText="1"/>
    </xf>
    <xf numFmtId="2" fontId="1" fillId="0" borderId="3" xfId="0" applyNumberFormat="1" applyFont="1" applyFill="1" applyBorder="1" applyAlignment="1">
      <alignment horizontal="right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0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12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1" fontId="1" fillId="0" borderId="4" xfId="0" applyNumberFormat="1" applyFont="1" applyFill="1" applyBorder="1" applyAlignment="1">
      <alignment horizontal="center" vertical="top" wrapText="1"/>
    </xf>
    <xf numFmtId="1" fontId="1" fillId="0" borderId="3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Q208"/>
  <sheetViews>
    <sheetView showZeros="0" tabSelected="1" view="pageBreakPreview" topLeftCell="A132" zoomScale="70" zoomScaleNormal="60" zoomScaleSheetLayoutView="70" zoomScalePageLayoutView="70" workbookViewId="0">
      <selection activeCell="M137" sqref="M137"/>
    </sheetView>
  </sheetViews>
  <sheetFormatPr defaultRowHeight="15" x14ac:dyDescent="0.25"/>
  <cols>
    <col min="1" max="1" width="30" style="12" customWidth="1"/>
    <col min="2" max="2" width="18.28515625" style="12" customWidth="1"/>
    <col min="3" max="3" width="17.28515625" style="12" customWidth="1"/>
    <col min="4" max="6" width="15.7109375" style="12" customWidth="1"/>
    <col min="7" max="7" width="16.5703125" style="12" customWidth="1"/>
    <col min="8" max="20" width="15.7109375" style="12" customWidth="1"/>
    <col min="21" max="21" width="18.28515625" style="12" customWidth="1"/>
    <col min="22" max="22" width="35.7109375" style="12" customWidth="1"/>
    <col min="23" max="24" width="6.7109375" style="12" customWidth="1"/>
    <col min="25" max="25" width="10.42578125" style="12" customWidth="1"/>
    <col min="26" max="26" width="11.140625" style="12" customWidth="1"/>
    <col min="27" max="28" width="11" style="12" customWidth="1"/>
    <col min="29" max="30" width="10.42578125" style="12" customWidth="1"/>
    <col min="31" max="31" width="11.42578125" style="12" customWidth="1"/>
    <col min="32" max="32" width="10.7109375" style="12" customWidth="1"/>
    <col min="33" max="33" width="11.42578125" style="12" customWidth="1"/>
    <col min="34" max="34" width="11" style="12" customWidth="1"/>
    <col min="35" max="35" width="10.7109375" style="12" customWidth="1"/>
    <col min="36" max="36" width="10.5703125" style="12" customWidth="1"/>
    <col min="37" max="37" width="11.28515625" style="12" customWidth="1"/>
    <col min="38" max="38" width="10.7109375" style="12" customWidth="1"/>
    <col min="39" max="39" width="10.42578125" style="12" customWidth="1"/>
    <col min="40" max="40" width="12.7109375" style="12" customWidth="1"/>
    <col min="41" max="43" width="9.140625" style="12"/>
    <col min="44" max="16384" width="9.140625" style="21"/>
  </cols>
  <sheetData>
    <row r="1" spans="1:41" s="12" customFormat="1" ht="22.5" customHeight="1" x14ac:dyDescent="0.25">
      <c r="V1" s="93"/>
      <c r="W1" s="93"/>
      <c r="X1" s="93"/>
      <c r="Y1" s="93"/>
      <c r="Z1" s="37"/>
      <c r="AA1" s="37"/>
      <c r="AC1" s="13"/>
      <c r="AD1" s="13"/>
      <c r="AE1" s="13"/>
      <c r="AG1" s="14"/>
      <c r="AH1" s="14"/>
      <c r="AI1" s="94" t="s">
        <v>170</v>
      </c>
      <c r="AJ1" s="94"/>
      <c r="AK1" s="94"/>
      <c r="AL1" s="94"/>
      <c r="AM1" s="94"/>
      <c r="AN1" s="94"/>
    </row>
    <row r="2" spans="1:41" s="12" customFormat="1" ht="22.5" customHeight="1" x14ac:dyDescent="0.25">
      <c r="V2" s="93"/>
      <c r="W2" s="93"/>
      <c r="X2" s="93"/>
      <c r="Y2" s="93"/>
      <c r="Z2" s="37"/>
      <c r="AA2" s="37"/>
      <c r="AC2" s="13"/>
      <c r="AD2" s="13"/>
      <c r="AE2" s="13"/>
      <c r="AG2" s="14"/>
      <c r="AH2" s="14"/>
      <c r="AI2" s="94" t="s">
        <v>171</v>
      </c>
      <c r="AJ2" s="94"/>
      <c r="AK2" s="94"/>
      <c r="AL2" s="94"/>
      <c r="AM2" s="94"/>
      <c r="AN2" s="94"/>
    </row>
    <row r="3" spans="1:41" s="12" customFormat="1" ht="23.25" customHeight="1" x14ac:dyDescent="0.25">
      <c r="V3" s="37"/>
      <c r="W3" s="37"/>
      <c r="X3" s="37"/>
      <c r="Y3" s="37"/>
      <c r="Z3" s="37"/>
      <c r="AA3" s="37"/>
      <c r="AC3" s="13"/>
      <c r="AD3" s="13"/>
      <c r="AE3" s="13"/>
      <c r="AG3" s="14"/>
      <c r="AH3" s="14"/>
      <c r="AI3" s="94" t="s">
        <v>172</v>
      </c>
      <c r="AJ3" s="94"/>
      <c r="AK3" s="94"/>
      <c r="AL3" s="94"/>
      <c r="AM3" s="94"/>
      <c r="AN3" s="94"/>
    </row>
    <row r="4" spans="1:41" s="12" customFormat="1" ht="22.5" customHeight="1" x14ac:dyDescent="0.25">
      <c r="V4" s="93"/>
      <c r="W4" s="93"/>
      <c r="X4" s="93"/>
      <c r="Y4" s="93"/>
      <c r="Z4" s="37"/>
      <c r="AA4" s="37"/>
      <c r="AC4" s="14"/>
      <c r="AD4" s="14"/>
      <c r="AE4" s="14"/>
      <c r="AG4" s="14"/>
      <c r="AH4" s="14"/>
      <c r="AI4" s="94" t="s">
        <v>173</v>
      </c>
      <c r="AJ4" s="94"/>
      <c r="AK4" s="94"/>
      <c r="AL4" s="94"/>
      <c r="AM4" s="94"/>
      <c r="AN4" s="94"/>
    </row>
    <row r="5" spans="1:41" s="12" customFormat="1" ht="19.5" customHeight="1" x14ac:dyDescent="0.25">
      <c r="A5" s="13"/>
      <c r="AC5" s="15"/>
      <c r="AD5" s="15"/>
      <c r="AE5" s="15"/>
      <c r="AG5" s="22"/>
      <c r="AH5" s="22"/>
      <c r="AI5" s="95"/>
      <c r="AJ5" s="95"/>
      <c r="AK5" s="95"/>
      <c r="AL5" s="95"/>
      <c r="AM5" s="95"/>
      <c r="AN5" s="95"/>
    </row>
    <row r="6" spans="1:41" s="12" customFormat="1" ht="30.75" x14ac:dyDescent="0.25">
      <c r="A6" s="96" t="s">
        <v>127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</row>
    <row r="7" spans="1:41" s="12" customFormat="1" ht="31.5" customHeight="1" x14ac:dyDescent="0.25">
      <c r="A7" s="96" t="s">
        <v>54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</row>
    <row r="8" spans="1:41" s="12" customFormat="1" ht="21" x14ac:dyDescent="0.35">
      <c r="A8" s="24"/>
      <c r="B8" s="25"/>
      <c r="C8" s="25"/>
      <c r="D8" s="25"/>
      <c r="E8" s="26"/>
      <c r="F8" s="25"/>
      <c r="G8" s="26"/>
      <c r="H8" s="26"/>
      <c r="I8" s="26"/>
      <c r="J8" s="24"/>
      <c r="K8" s="26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</row>
    <row r="9" spans="1:41" s="12" customFormat="1" x14ac:dyDescent="0.25">
      <c r="A9" s="16"/>
    </row>
    <row r="10" spans="1:41" s="12" customFormat="1" ht="42" customHeight="1" x14ac:dyDescent="0.25">
      <c r="A10" s="57" t="s">
        <v>0</v>
      </c>
      <c r="B10" s="57" t="s">
        <v>1</v>
      </c>
      <c r="C10" s="57" t="s">
        <v>115</v>
      </c>
      <c r="D10" s="86" t="s">
        <v>6</v>
      </c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8"/>
      <c r="U10" s="49" t="s">
        <v>55</v>
      </c>
      <c r="V10" s="57" t="s">
        <v>114</v>
      </c>
      <c r="W10" s="57" t="s">
        <v>91</v>
      </c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49" t="s">
        <v>17</v>
      </c>
      <c r="AO10" s="17"/>
    </row>
    <row r="11" spans="1:41" s="12" customFormat="1" ht="52.5" customHeight="1" x14ac:dyDescent="0.25">
      <c r="A11" s="57"/>
      <c r="B11" s="57"/>
      <c r="C11" s="57"/>
      <c r="D11" s="35" t="s">
        <v>38</v>
      </c>
      <c r="E11" s="35" t="s">
        <v>37</v>
      </c>
      <c r="F11" s="35" t="s">
        <v>36</v>
      </c>
      <c r="G11" s="35" t="s">
        <v>35</v>
      </c>
      <c r="H11" s="35" t="s">
        <v>34</v>
      </c>
      <c r="I11" s="35" t="s">
        <v>33</v>
      </c>
      <c r="J11" s="35" t="s">
        <v>32</v>
      </c>
      <c r="K11" s="35" t="s">
        <v>31</v>
      </c>
      <c r="L11" s="35" t="s">
        <v>30</v>
      </c>
      <c r="M11" s="35" t="s">
        <v>29</v>
      </c>
      <c r="N11" s="35" t="s">
        <v>28</v>
      </c>
      <c r="O11" s="35" t="s">
        <v>27</v>
      </c>
      <c r="P11" s="35" t="s">
        <v>26</v>
      </c>
      <c r="Q11" s="35" t="s">
        <v>25</v>
      </c>
      <c r="R11" s="35" t="s">
        <v>24</v>
      </c>
      <c r="S11" s="35" t="s">
        <v>23</v>
      </c>
      <c r="T11" s="35" t="s">
        <v>22</v>
      </c>
      <c r="U11" s="50"/>
      <c r="V11" s="57"/>
      <c r="W11" s="33" t="s">
        <v>15</v>
      </c>
      <c r="X11" s="33" t="s">
        <v>16</v>
      </c>
      <c r="Y11" s="33" t="s">
        <v>36</v>
      </c>
      <c r="Z11" s="33" t="s">
        <v>35</v>
      </c>
      <c r="AA11" s="33" t="s">
        <v>128</v>
      </c>
      <c r="AB11" s="33" t="s">
        <v>33</v>
      </c>
      <c r="AC11" s="33" t="s">
        <v>32</v>
      </c>
      <c r="AD11" s="33" t="s">
        <v>129</v>
      </c>
      <c r="AE11" s="33" t="s">
        <v>30</v>
      </c>
      <c r="AF11" s="33" t="s">
        <v>29</v>
      </c>
      <c r="AG11" s="33" t="s">
        <v>28</v>
      </c>
      <c r="AH11" s="33" t="s">
        <v>27</v>
      </c>
      <c r="AI11" s="33" t="s">
        <v>26</v>
      </c>
      <c r="AJ11" s="33" t="s">
        <v>25</v>
      </c>
      <c r="AK11" s="33" t="s">
        <v>24</v>
      </c>
      <c r="AL11" s="33" t="s">
        <v>23</v>
      </c>
      <c r="AM11" s="33" t="s">
        <v>22</v>
      </c>
      <c r="AN11" s="50"/>
      <c r="AO11" s="13"/>
    </row>
    <row r="12" spans="1:41" s="12" customFormat="1" ht="24.75" customHeight="1" x14ac:dyDescent="0.25">
      <c r="A12" s="74" t="s">
        <v>40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6"/>
      <c r="AO12" s="17"/>
    </row>
    <row r="13" spans="1:41" s="12" customFormat="1" ht="63.75" customHeight="1" x14ac:dyDescent="0.25">
      <c r="A13" s="80" t="s">
        <v>2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2"/>
      <c r="V13" s="36" t="s">
        <v>41</v>
      </c>
      <c r="W13" s="8">
        <v>11</v>
      </c>
      <c r="X13" s="8">
        <v>11</v>
      </c>
      <c r="Y13" s="8">
        <v>11</v>
      </c>
      <c r="Z13" s="8">
        <v>11</v>
      </c>
      <c r="AA13" s="8">
        <v>11</v>
      </c>
      <c r="AB13" s="8">
        <v>11</v>
      </c>
      <c r="AC13" s="8">
        <v>11</v>
      </c>
      <c r="AD13" s="8">
        <v>11</v>
      </c>
      <c r="AE13" s="8">
        <v>11</v>
      </c>
      <c r="AF13" s="8">
        <v>11</v>
      </c>
      <c r="AG13" s="8">
        <v>11</v>
      </c>
      <c r="AH13" s="8">
        <v>11</v>
      </c>
      <c r="AI13" s="8">
        <v>11</v>
      </c>
      <c r="AJ13" s="8">
        <v>11</v>
      </c>
      <c r="AK13" s="8">
        <v>11</v>
      </c>
      <c r="AL13" s="8">
        <v>11</v>
      </c>
      <c r="AM13" s="8">
        <v>11</v>
      </c>
      <c r="AN13" s="8">
        <v>11</v>
      </c>
      <c r="AO13" s="13"/>
    </row>
    <row r="14" spans="1:41" s="12" customFormat="1" ht="80.25" customHeight="1" x14ac:dyDescent="0.25">
      <c r="A14" s="83"/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5"/>
      <c r="V14" s="48" t="s">
        <v>169</v>
      </c>
      <c r="W14" s="10">
        <v>100</v>
      </c>
      <c r="X14" s="10">
        <v>100</v>
      </c>
      <c r="Y14" s="10">
        <v>100</v>
      </c>
      <c r="Z14" s="10">
        <v>100</v>
      </c>
      <c r="AA14" s="10">
        <v>100</v>
      </c>
      <c r="AB14" s="10">
        <v>100</v>
      </c>
      <c r="AC14" s="10">
        <v>100</v>
      </c>
      <c r="AD14" s="10">
        <v>100</v>
      </c>
      <c r="AE14" s="10">
        <v>100</v>
      </c>
      <c r="AF14" s="10">
        <v>100</v>
      </c>
      <c r="AG14" s="10">
        <v>100</v>
      </c>
      <c r="AH14" s="10">
        <v>100</v>
      </c>
      <c r="AI14" s="10">
        <v>100</v>
      </c>
      <c r="AJ14" s="10">
        <v>100</v>
      </c>
      <c r="AK14" s="10">
        <v>100</v>
      </c>
      <c r="AL14" s="10">
        <v>100</v>
      </c>
      <c r="AM14" s="10">
        <v>100</v>
      </c>
      <c r="AN14" s="8">
        <v>100</v>
      </c>
      <c r="AO14" s="13"/>
    </row>
    <row r="15" spans="1:41" s="12" customFormat="1" ht="27.75" customHeight="1" x14ac:dyDescent="0.25">
      <c r="A15" s="77" t="s">
        <v>151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9"/>
      <c r="AO15" s="17"/>
    </row>
    <row r="16" spans="1:41" s="12" customFormat="1" ht="23.25" customHeight="1" x14ac:dyDescent="0.25">
      <c r="A16" s="51" t="s">
        <v>101</v>
      </c>
      <c r="B16" s="4" t="s">
        <v>39</v>
      </c>
      <c r="C16" s="32">
        <f>C17</f>
        <v>1702401574.7499998</v>
      </c>
      <c r="D16" s="32">
        <f t="shared" ref="D16:T32" si="0">D17</f>
        <v>91915697</v>
      </c>
      <c r="E16" s="32">
        <f t="shared" si="0"/>
        <v>95899130</v>
      </c>
      <c r="F16" s="32">
        <f>F17</f>
        <v>96422873.5</v>
      </c>
      <c r="G16" s="32">
        <f t="shared" si="0"/>
        <v>107010792.22</v>
      </c>
      <c r="H16" s="32">
        <f t="shared" si="0"/>
        <v>106185116.71000001</v>
      </c>
      <c r="I16" s="32">
        <f t="shared" si="0"/>
        <v>100986832.71000001</v>
      </c>
      <c r="J16" s="32">
        <f t="shared" si="0"/>
        <v>102267981.71000001</v>
      </c>
      <c r="K16" s="32">
        <f t="shared" si="0"/>
        <v>100171315.09</v>
      </c>
      <c r="L16" s="32">
        <f t="shared" si="0"/>
        <v>100171315.09</v>
      </c>
      <c r="M16" s="32">
        <f t="shared" si="0"/>
        <v>100171315.09</v>
      </c>
      <c r="N16" s="32">
        <f t="shared" si="0"/>
        <v>100171315.09</v>
      </c>
      <c r="O16" s="32">
        <f t="shared" si="0"/>
        <v>100171315.09</v>
      </c>
      <c r="P16" s="32">
        <f t="shared" si="0"/>
        <v>100171315.09</v>
      </c>
      <c r="Q16" s="32">
        <f t="shared" si="0"/>
        <v>100171315.09</v>
      </c>
      <c r="R16" s="32">
        <f t="shared" si="0"/>
        <v>100171315.09</v>
      </c>
      <c r="S16" s="32">
        <f t="shared" si="0"/>
        <v>100171315.09</v>
      </c>
      <c r="T16" s="32">
        <f t="shared" si="0"/>
        <v>100171315.09</v>
      </c>
      <c r="U16" s="49" t="s">
        <v>11</v>
      </c>
      <c r="V16" s="51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17"/>
    </row>
    <row r="17" spans="1:41" s="12" customFormat="1" ht="89.25" customHeight="1" x14ac:dyDescent="0.25">
      <c r="A17" s="52"/>
      <c r="B17" s="4" t="s">
        <v>8</v>
      </c>
      <c r="C17" s="32">
        <f>D17+E17+F17+G17+H17+I17+J17+K17+L17+M17+N17+O17+P17+Q17+R17+S17+T17</f>
        <v>1702401574.7499998</v>
      </c>
      <c r="D17" s="32">
        <v>91915697</v>
      </c>
      <c r="E17" s="32">
        <v>95899130</v>
      </c>
      <c r="F17" s="32">
        <v>96422873.5</v>
      </c>
      <c r="G17" s="32">
        <f>99012695+400000+3028600+410000+50000+2207983+340000+1139300-1139300+1561514.22</f>
        <v>107010792.22</v>
      </c>
      <c r="H17" s="32">
        <f>H19+H21+H23+H25+H27+H29+H31+H33</f>
        <v>106185116.71000001</v>
      </c>
      <c r="I17" s="32">
        <f t="shared" ref="I17:T17" si="1">I19+I21+I23+I25+I27+I29+I31+I33</f>
        <v>100986832.71000001</v>
      </c>
      <c r="J17" s="32">
        <f t="shared" si="1"/>
        <v>102267981.71000001</v>
      </c>
      <c r="K17" s="32">
        <f t="shared" si="1"/>
        <v>100171315.09</v>
      </c>
      <c r="L17" s="32">
        <f t="shared" si="1"/>
        <v>100171315.09</v>
      </c>
      <c r="M17" s="32">
        <f t="shared" si="1"/>
        <v>100171315.09</v>
      </c>
      <c r="N17" s="32">
        <f t="shared" si="1"/>
        <v>100171315.09</v>
      </c>
      <c r="O17" s="32">
        <f t="shared" si="1"/>
        <v>100171315.09</v>
      </c>
      <c r="P17" s="32">
        <f t="shared" si="1"/>
        <v>100171315.09</v>
      </c>
      <c r="Q17" s="32">
        <f t="shared" si="1"/>
        <v>100171315.09</v>
      </c>
      <c r="R17" s="32">
        <f t="shared" si="1"/>
        <v>100171315.09</v>
      </c>
      <c r="S17" s="32">
        <f t="shared" si="1"/>
        <v>100171315.09</v>
      </c>
      <c r="T17" s="32">
        <f t="shared" si="1"/>
        <v>100171315.09</v>
      </c>
      <c r="U17" s="50"/>
      <c r="V17" s="52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17"/>
    </row>
    <row r="18" spans="1:41" s="12" customFormat="1" ht="25.5" customHeight="1" x14ac:dyDescent="0.25">
      <c r="A18" s="51" t="s">
        <v>152</v>
      </c>
      <c r="B18" s="4" t="s">
        <v>39</v>
      </c>
      <c r="C18" s="32">
        <f>C19</f>
        <v>1233032560.26</v>
      </c>
      <c r="D18" s="32">
        <f t="shared" si="0"/>
        <v>0</v>
      </c>
      <c r="E18" s="32">
        <f t="shared" si="0"/>
        <v>0</v>
      </c>
      <c r="F18" s="32">
        <f>F19</f>
        <v>0</v>
      </c>
      <c r="G18" s="32">
        <f t="shared" si="0"/>
        <v>0</v>
      </c>
      <c r="H18" s="32">
        <f t="shared" si="0"/>
        <v>97035822.420000002</v>
      </c>
      <c r="I18" s="32">
        <f t="shared" si="0"/>
        <v>96214229.420000002</v>
      </c>
      <c r="J18" s="32">
        <f t="shared" si="0"/>
        <v>97795378.420000002</v>
      </c>
      <c r="K18" s="32">
        <f t="shared" si="0"/>
        <v>94198713</v>
      </c>
      <c r="L18" s="32">
        <f t="shared" si="0"/>
        <v>94198713</v>
      </c>
      <c r="M18" s="32">
        <f t="shared" si="0"/>
        <v>94198713</v>
      </c>
      <c r="N18" s="32">
        <f t="shared" si="0"/>
        <v>94198713</v>
      </c>
      <c r="O18" s="32">
        <f t="shared" si="0"/>
        <v>94198713</v>
      </c>
      <c r="P18" s="32">
        <f t="shared" si="0"/>
        <v>94198713</v>
      </c>
      <c r="Q18" s="32">
        <f t="shared" si="0"/>
        <v>94198713</v>
      </c>
      <c r="R18" s="32">
        <f t="shared" si="0"/>
        <v>94198713</v>
      </c>
      <c r="S18" s="32">
        <f t="shared" si="0"/>
        <v>94198713</v>
      </c>
      <c r="T18" s="32">
        <f t="shared" si="0"/>
        <v>94198713</v>
      </c>
      <c r="U18" s="49" t="s">
        <v>11</v>
      </c>
      <c r="V18" s="51" t="s">
        <v>169</v>
      </c>
      <c r="W18" s="49">
        <v>100</v>
      </c>
      <c r="X18" s="49">
        <v>100</v>
      </c>
      <c r="Y18" s="49">
        <v>100</v>
      </c>
      <c r="Z18" s="49">
        <v>100</v>
      </c>
      <c r="AA18" s="49">
        <v>100</v>
      </c>
      <c r="AB18" s="49">
        <v>100</v>
      </c>
      <c r="AC18" s="49">
        <v>100</v>
      </c>
      <c r="AD18" s="49">
        <v>100</v>
      </c>
      <c r="AE18" s="49">
        <v>100</v>
      </c>
      <c r="AF18" s="49">
        <v>100</v>
      </c>
      <c r="AG18" s="49">
        <v>100</v>
      </c>
      <c r="AH18" s="49">
        <v>100</v>
      </c>
      <c r="AI18" s="49">
        <v>100</v>
      </c>
      <c r="AJ18" s="49">
        <v>100</v>
      </c>
      <c r="AK18" s="49">
        <v>100</v>
      </c>
      <c r="AL18" s="49">
        <v>100</v>
      </c>
      <c r="AM18" s="49">
        <v>100</v>
      </c>
      <c r="AN18" s="49">
        <v>100</v>
      </c>
      <c r="AO18" s="17"/>
    </row>
    <row r="19" spans="1:41" s="12" customFormat="1" ht="57.75" customHeight="1" x14ac:dyDescent="0.25">
      <c r="A19" s="52"/>
      <c r="B19" s="4" t="s">
        <v>8</v>
      </c>
      <c r="C19" s="32">
        <f>D19+E19+F19+G19+H19+I19+J19+K19+L19+M19+N19+O19+P19+Q19+R19+S19+T19</f>
        <v>1233032560.26</v>
      </c>
      <c r="D19" s="32"/>
      <c r="E19" s="32"/>
      <c r="F19" s="32"/>
      <c r="G19" s="32"/>
      <c r="H19" s="32">
        <f>84168382+8413843+839097+17835+3596665.42</f>
        <v>97035822.420000002</v>
      </c>
      <c r="I19" s="32">
        <f>84118031+7812220+669689+17624+3596665.42</f>
        <v>96214229.420000002</v>
      </c>
      <c r="J19" s="32">
        <f>83879270+8688463+1613983+16997+3596665.42</f>
        <v>97795378.420000002</v>
      </c>
      <c r="K19" s="32">
        <v>94198713</v>
      </c>
      <c r="L19" s="32">
        <v>94198713</v>
      </c>
      <c r="M19" s="32">
        <v>94198713</v>
      </c>
      <c r="N19" s="32">
        <v>94198713</v>
      </c>
      <c r="O19" s="32">
        <v>94198713</v>
      </c>
      <c r="P19" s="32">
        <v>94198713</v>
      </c>
      <c r="Q19" s="32">
        <v>94198713</v>
      </c>
      <c r="R19" s="32">
        <v>94198713</v>
      </c>
      <c r="S19" s="32">
        <v>94198713</v>
      </c>
      <c r="T19" s="32">
        <v>94198713</v>
      </c>
      <c r="U19" s="50"/>
      <c r="V19" s="52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17"/>
    </row>
    <row r="20" spans="1:41" s="12" customFormat="1" ht="23.25" customHeight="1" x14ac:dyDescent="0.25">
      <c r="A20" s="51" t="s">
        <v>153</v>
      </c>
      <c r="B20" s="4" t="s">
        <v>39</v>
      </c>
      <c r="C20" s="32">
        <f>C21</f>
        <v>2219171</v>
      </c>
      <c r="D20" s="32">
        <f t="shared" si="0"/>
        <v>0</v>
      </c>
      <c r="E20" s="32">
        <f t="shared" si="0"/>
        <v>0</v>
      </c>
      <c r="F20" s="32">
        <f>F21</f>
        <v>0</v>
      </c>
      <c r="G20" s="32">
        <f t="shared" si="0"/>
        <v>0</v>
      </c>
      <c r="H20" s="32">
        <f t="shared" si="0"/>
        <v>2219171</v>
      </c>
      <c r="I20" s="32">
        <f t="shared" si="0"/>
        <v>0</v>
      </c>
      <c r="J20" s="32">
        <f t="shared" si="0"/>
        <v>0</v>
      </c>
      <c r="K20" s="32">
        <f t="shared" si="0"/>
        <v>0</v>
      </c>
      <c r="L20" s="32">
        <f t="shared" si="0"/>
        <v>0</v>
      </c>
      <c r="M20" s="32">
        <f t="shared" si="0"/>
        <v>0</v>
      </c>
      <c r="N20" s="32">
        <f t="shared" si="0"/>
        <v>0</v>
      </c>
      <c r="O20" s="32">
        <f t="shared" si="0"/>
        <v>0</v>
      </c>
      <c r="P20" s="32">
        <f t="shared" si="0"/>
        <v>0</v>
      </c>
      <c r="Q20" s="32">
        <f t="shared" si="0"/>
        <v>0</v>
      </c>
      <c r="R20" s="32">
        <f t="shared" si="0"/>
        <v>0</v>
      </c>
      <c r="S20" s="32">
        <f t="shared" si="0"/>
        <v>0</v>
      </c>
      <c r="T20" s="32">
        <f t="shared" si="0"/>
        <v>0</v>
      </c>
      <c r="U20" s="49" t="s">
        <v>11</v>
      </c>
      <c r="V20" s="51" t="s">
        <v>160</v>
      </c>
      <c r="W20" s="49"/>
      <c r="X20" s="49"/>
      <c r="Y20" s="49"/>
      <c r="Z20" s="49"/>
      <c r="AA20" s="49">
        <v>1</v>
      </c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>
        <v>1</v>
      </c>
      <c r="AO20" s="17"/>
    </row>
    <row r="21" spans="1:41" s="12" customFormat="1" ht="50.25" customHeight="1" x14ac:dyDescent="0.25">
      <c r="A21" s="52"/>
      <c r="B21" s="4" t="s">
        <v>8</v>
      </c>
      <c r="C21" s="32">
        <f>D21+E21+F21+G21+H21+I21+J21+K21+L21+M21+N21+O21+P21+Q21+R21+S21+T21</f>
        <v>2219171</v>
      </c>
      <c r="D21" s="32"/>
      <c r="E21" s="32"/>
      <c r="F21" s="32"/>
      <c r="G21" s="32"/>
      <c r="H21" s="32">
        <v>2219171</v>
      </c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50"/>
      <c r="V21" s="52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17"/>
    </row>
    <row r="22" spans="1:41" s="12" customFormat="1" ht="21.75" customHeight="1" x14ac:dyDescent="0.25">
      <c r="A22" s="51" t="s">
        <v>154</v>
      </c>
      <c r="B22" s="4" t="s">
        <v>39</v>
      </c>
      <c r="C22" s="32">
        <f>C23</f>
        <v>1950000</v>
      </c>
      <c r="D22" s="32">
        <f t="shared" si="0"/>
        <v>0</v>
      </c>
      <c r="E22" s="32">
        <f t="shared" si="0"/>
        <v>0</v>
      </c>
      <c r="F22" s="32">
        <f>F23</f>
        <v>0</v>
      </c>
      <c r="G22" s="32">
        <f t="shared" si="0"/>
        <v>0</v>
      </c>
      <c r="H22" s="32">
        <f t="shared" si="0"/>
        <v>150000</v>
      </c>
      <c r="I22" s="32">
        <f t="shared" si="0"/>
        <v>150000</v>
      </c>
      <c r="J22" s="32">
        <f t="shared" si="0"/>
        <v>150000</v>
      </c>
      <c r="K22" s="32">
        <f t="shared" si="0"/>
        <v>150000</v>
      </c>
      <c r="L22" s="32">
        <f t="shared" si="0"/>
        <v>150000</v>
      </c>
      <c r="M22" s="32">
        <f t="shared" si="0"/>
        <v>150000</v>
      </c>
      <c r="N22" s="32">
        <f t="shared" si="0"/>
        <v>150000</v>
      </c>
      <c r="O22" s="32">
        <f t="shared" si="0"/>
        <v>150000</v>
      </c>
      <c r="P22" s="32">
        <f t="shared" si="0"/>
        <v>150000</v>
      </c>
      <c r="Q22" s="32">
        <f t="shared" si="0"/>
        <v>150000</v>
      </c>
      <c r="R22" s="32">
        <f t="shared" si="0"/>
        <v>150000</v>
      </c>
      <c r="S22" s="32">
        <f t="shared" si="0"/>
        <v>150000</v>
      </c>
      <c r="T22" s="32">
        <f t="shared" si="0"/>
        <v>150000</v>
      </c>
      <c r="U22" s="49" t="s">
        <v>11</v>
      </c>
      <c r="V22" s="51" t="s">
        <v>166</v>
      </c>
      <c r="W22" s="49"/>
      <c r="X22" s="49"/>
      <c r="Y22" s="49"/>
      <c r="Z22" s="49"/>
      <c r="AA22" s="49">
        <v>30</v>
      </c>
      <c r="AB22" s="49">
        <v>30</v>
      </c>
      <c r="AC22" s="49">
        <v>30</v>
      </c>
      <c r="AD22" s="49">
        <v>30</v>
      </c>
      <c r="AE22" s="49">
        <v>30</v>
      </c>
      <c r="AF22" s="49">
        <v>30</v>
      </c>
      <c r="AG22" s="49">
        <v>30</v>
      </c>
      <c r="AH22" s="49">
        <v>30</v>
      </c>
      <c r="AI22" s="49">
        <v>30</v>
      </c>
      <c r="AJ22" s="49">
        <v>30</v>
      </c>
      <c r="AK22" s="49">
        <v>30</v>
      </c>
      <c r="AL22" s="49">
        <v>30</v>
      </c>
      <c r="AM22" s="49">
        <v>30</v>
      </c>
      <c r="AN22" s="49">
        <f>SUM(AA22:AM23)</f>
        <v>390</v>
      </c>
      <c r="AO22" s="17"/>
    </row>
    <row r="23" spans="1:41" s="12" customFormat="1" ht="53.25" customHeight="1" x14ac:dyDescent="0.25">
      <c r="A23" s="52"/>
      <c r="B23" s="4" t="s">
        <v>8</v>
      </c>
      <c r="C23" s="32">
        <f>D23+E23+F23+G23+H23+I23+J23+K23+L23+M23+N23+O23+P23+Q23+R23+S23+T23</f>
        <v>1950000</v>
      </c>
      <c r="D23" s="32"/>
      <c r="E23" s="32"/>
      <c r="F23" s="32"/>
      <c r="G23" s="32"/>
      <c r="H23" s="32">
        <v>150000</v>
      </c>
      <c r="I23" s="32">
        <v>150000</v>
      </c>
      <c r="J23" s="32">
        <v>150000</v>
      </c>
      <c r="K23" s="32">
        <v>150000</v>
      </c>
      <c r="L23" s="32">
        <v>150000</v>
      </c>
      <c r="M23" s="32">
        <v>150000</v>
      </c>
      <c r="N23" s="32">
        <v>150000</v>
      </c>
      <c r="O23" s="32">
        <v>150000</v>
      </c>
      <c r="P23" s="32">
        <v>150000</v>
      </c>
      <c r="Q23" s="32">
        <v>150000</v>
      </c>
      <c r="R23" s="32">
        <v>150000</v>
      </c>
      <c r="S23" s="32">
        <v>150000</v>
      </c>
      <c r="T23" s="32">
        <v>150000</v>
      </c>
      <c r="U23" s="50"/>
      <c r="V23" s="52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17"/>
    </row>
    <row r="24" spans="1:41" s="12" customFormat="1" ht="47.25" customHeight="1" x14ac:dyDescent="0.25">
      <c r="A24" s="51" t="s">
        <v>155</v>
      </c>
      <c r="B24" s="4" t="s">
        <v>39</v>
      </c>
      <c r="C24" s="32">
        <f>C25</f>
        <v>14051388.000000004</v>
      </c>
      <c r="D24" s="32">
        <f t="shared" si="0"/>
        <v>0</v>
      </c>
      <c r="E24" s="32">
        <f t="shared" si="0"/>
        <v>0</v>
      </c>
      <c r="F24" s="32">
        <f>F25</f>
        <v>0</v>
      </c>
      <c r="G24" s="32">
        <f t="shared" si="0"/>
        <v>0</v>
      </c>
      <c r="H24" s="32">
        <f t="shared" si="0"/>
        <v>157800</v>
      </c>
      <c r="I24" s="32">
        <f t="shared" si="0"/>
        <v>157800</v>
      </c>
      <c r="J24" s="32">
        <f t="shared" si="0"/>
        <v>157800</v>
      </c>
      <c r="K24" s="32">
        <f t="shared" si="0"/>
        <v>1357798.8</v>
      </c>
      <c r="L24" s="32">
        <f t="shared" si="0"/>
        <v>1357798.8</v>
      </c>
      <c r="M24" s="32">
        <f t="shared" si="0"/>
        <v>1357798.8</v>
      </c>
      <c r="N24" s="32">
        <f t="shared" si="0"/>
        <v>1357798.8</v>
      </c>
      <c r="O24" s="32">
        <f t="shared" si="0"/>
        <v>1357798.8</v>
      </c>
      <c r="P24" s="32">
        <f t="shared" si="0"/>
        <v>1357798.8</v>
      </c>
      <c r="Q24" s="32">
        <f t="shared" si="0"/>
        <v>1357798.8</v>
      </c>
      <c r="R24" s="32">
        <f t="shared" si="0"/>
        <v>1357798.8</v>
      </c>
      <c r="S24" s="32">
        <f t="shared" si="0"/>
        <v>1357798.8</v>
      </c>
      <c r="T24" s="32">
        <f t="shared" si="0"/>
        <v>1357798.8</v>
      </c>
      <c r="U24" s="49" t="s">
        <v>11</v>
      </c>
      <c r="V24" s="4" t="s">
        <v>168</v>
      </c>
      <c r="W24" s="46"/>
      <c r="X24" s="46"/>
      <c r="Y24" s="46"/>
      <c r="Z24" s="46"/>
      <c r="AA24" s="46">
        <v>3</v>
      </c>
      <c r="AB24" s="46">
        <v>3</v>
      </c>
      <c r="AC24" s="46">
        <v>3</v>
      </c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>
        <f>SUM(AA24:AM24)</f>
        <v>9</v>
      </c>
      <c r="AO24" s="17"/>
    </row>
    <row r="25" spans="1:41" s="12" customFormat="1" ht="53.25" customHeight="1" x14ac:dyDescent="0.25">
      <c r="A25" s="52"/>
      <c r="B25" s="4" t="s">
        <v>8</v>
      </c>
      <c r="C25" s="32">
        <f>D25+E25+F25+G25+H25+I25+J25+K25+L25+M25+N25+O25+P25+Q25+R25+S25+T25</f>
        <v>14051388.000000004</v>
      </c>
      <c r="D25" s="32"/>
      <c r="E25" s="32"/>
      <c r="F25" s="32"/>
      <c r="G25" s="32"/>
      <c r="H25" s="32">
        <v>157800</v>
      </c>
      <c r="I25" s="32">
        <v>157800</v>
      </c>
      <c r="J25" s="32">
        <v>157800</v>
      </c>
      <c r="K25" s="32">
        <f t="shared" ref="K25:T25" si="2">1199998.8+157800</f>
        <v>1357798.8</v>
      </c>
      <c r="L25" s="32">
        <f t="shared" si="2"/>
        <v>1357798.8</v>
      </c>
      <c r="M25" s="32">
        <f t="shared" si="2"/>
        <v>1357798.8</v>
      </c>
      <c r="N25" s="32">
        <f t="shared" si="2"/>
        <v>1357798.8</v>
      </c>
      <c r="O25" s="32">
        <f t="shared" si="2"/>
        <v>1357798.8</v>
      </c>
      <c r="P25" s="32">
        <f t="shared" si="2"/>
        <v>1357798.8</v>
      </c>
      <c r="Q25" s="32">
        <f t="shared" si="2"/>
        <v>1357798.8</v>
      </c>
      <c r="R25" s="32">
        <f t="shared" si="2"/>
        <v>1357798.8</v>
      </c>
      <c r="S25" s="32">
        <f t="shared" si="2"/>
        <v>1357798.8</v>
      </c>
      <c r="T25" s="32">
        <f t="shared" si="2"/>
        <v>1357798.8</v>
      </c>
      <c r="U25" s="50"/>
      <c r="V25" s="4" t="s">
        <v>167</v>
      </c>
      <c r="W25" s="46"/>
      <c r="X25" s="46"/>
      <c r="Y25" s="46"/>
      <c r="Z25" s="46"/>
      <c r="AA25" s="46"/>
      <c r="AB25" s="46"/>
      <c r="AC25" s="46"/>
      <c r="AD25" s="46">
        <v>3</v>
      </c>
      <c r="AE25" s="46">
        <v>3</v>
      </c>
      <c r="AF25" s="46">
        <v>3</v>
      </c>
      <c r="AG25" s="46">
        <v>3</v>
      </c>
      <c r="AH25" s="46">
        <v>3</v>
      </c>
      <c r="AI25" s="46">
        <v>3</v>
      </c>
      <c r="AJ25" s="46">
        <v>3</v>
      </c>
      <c r="AK25" s="46">
        <v>3</v>
      </c>
      <c r="AL25" s="46">
        <v>3</v>
      </c>
      <c r="AM25" s="46">
        <v>3</v>
      </c>
      <c r="AN25" s="46">
        <f>SUM(AA25:AM25)</f>
        <v>30</v>
      </c>
      <c r="AO25" s="17"/>
    </row>
    <row r="26" spans="1:41" s="12" customFormat="1" ht="23.25" customHeight="1" x14ac:dyDescent="0.25">
      <c r="A26" s="51" t="s">
        <v>156</v>
      </c>
      <c r="B26" s="4" t="s">
        <v>39</v>
      </c>
      <c r="C26" s="32">
        <f>C27</f>
        <v>5280000</v>
      </c>
      <c r="D26" s="32">
        <f t="shared" si="0"/>
        <v>0</v>
      </c>
      <c r="E26" s="32">
        <f t="shared" si="0"/>
        <v>0</v>
      </c>
      <c r="F26" s="32">
        <f>F27</f>
        <v>0</v>
      </c>
      <c r="G26" s="32">
        <f t="shared" si="0"/>
        <v>0</v>
      </c>
      <c r="H26" s="32">
        <f t="shared" si="0"/>
        <v>360000</v>
      </c>
      <c r="I26" s="32">
        <f t="shared" si="0"/>
        <v>410000</v>
      </c>
      <c r="J26" s="32">
        <f t="shared" si="0"/>
        <v>410000</v>
      </c>
      <c r="K26" s="32">
        <f t="shared" si="0"/>
        <v>410000</v>
      </c>
      <c r="L26" s="32">
        <f t="shared" si="0"/>
        <v>410000</v>
      </c>
      <c r="M26" s="32">
        <f t="shared" si="0"/>
        <v>410000</v>
      </c>
      <c r="N26" s="32">
        <f t="shared" si="0"/>
        <v>410000</v>
      </c>
      <c r="O26" s="32">
        <f t="shared" si="0"/>
        <v>410000</v>
      </c>
      <c r="P26" s="32">
        <f t="shared" si="0"/>
        <v>410000</v>
      </c>
      <c r="Q26" s="32">
        <f t="shared" si="0"/>
        <v>410000</v>
      </c>
      <c r="R26" s="32">
        <f t="shared" si="0"/>
        <v>410000</v>
      </c>
      <c r="S26" s="32">
        <f t="shared" si="0"/>
        <v>410000</v>
      </c>
      <c r="T26" s="32">
        <f t="shared" si="0"/>
        <v>410000</v>
      </c>
      <c r="U26" s="49" t="s">
        <v>11</v>
      </c>
      <c r="V26" s="51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17"/>
    </row>
    <row r="27" spans="1:41" s="12" customFormat="1" ht="50.25" customHeight="1" x14ac:dyDescent="0.25">
      <c r="A27" s="52"/>
      <c r="B27" s="4" t="s">
        <v>8</v>
      </c>
      <c r="C27" s="32">
        <f>D27+E27+F27+G27+H27+I27+J27+K27+L27+M27+N27+O27+P27+Q27+R27+S27+T27</f>
        <v>5280000</v>
      </c>
      <c r="D27" s="32"/>
      <c r="E27" s="32"/>
      <c r="F27" s="32"/>
      <c r="G27" s="32"/>
      <c r="H27" s="32">
        <v>360000</v>
      </c>
      <c r="I27" s="32">
        <v>410000</v>
      </c>
      <c r="J27" s="32">
        <v>410000</v>
      </c>
      <c r="K27" s="32">
        <v>410000</v>
      </c>
      <c r="L27" s="32">
        <v>410000</v>
      </c>
      <c r="M27" s="32">
        <v>410000</v>
      </c>
      <c r="N27" s="32">
        <v>410000</v>
      </c>
      <c r="O27" s="32">
        <v>410000</v>
      </c>
      <c r="P27" s="32">
        <v>410000</v>
      </c>
      <c r="Q27" s="32">
        <v>410000</v>
      </c>
      <c r="R27" s="32">
        <v>410000</v>
      </c>
      <c r="S27" s="32">
        <v>410000</v>
      </c>
      <c r="T27" s="32">
        <v>410000</v>
      </c>
      <c r="U27" s="50"/>
      <c r="V27" s="52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17"/>
    </row>
    <row r="28" spans="1:41" s="12" customFormat="1" ht="24" customHeight="1" x14ac:dyDescent="0.25">
      <c r="A28" s="51" t="s">
        <v>157</v>
      </c>
      <c r="B28" s="4" t="s">
        <v>39</v>
      </c>
      <c r="C28" s="32">
        <f>C29</f>
        <v>2812168.7099999995</v>
      </c>
      <c r="D28" s="32">
        <f t="shared" si="0"/>
        <v>0</v>
      </c>
      <c r="E28" s="32">
        <f t="shared" si="0"/>
        <v>0</v>
      </c>
      <c r="F28" s="32">
        <f>F29</f>
        <v>0</v>
      </c>
      <c r="G28" s="32">
        <f t="shared" si="0"/>
        <v>0</v>
      </c>
      <c r="H28" s="32">
        <f t="shared" si="0"/>
        <v>216320.67</v>
      </c>
      <c r="I28" s="32">
        <f t="shared" si="0"/>
        <v>216320.67</v>
      </c>
      <c r="J28" s="32">
        <f t="shared" si="0"/>
        <v>216320.67</v>
      </c>
      <c r="K28" s="32">
        <f t="shared" si="0"/>
        <v>216320.67</v>
      </c>
      <c r="L28" s="32">
        <f t="shared" si="0"/>
        <v>216320.67</v>
      </c>
      <c r="M28" s="32">
        <f t="shared" si="0"/>
        <v>216320.67</v>
      </c>
      <c r="N28" s="32">
        <f t="shared" si="0"/>
        <v>216320.67</v>
      </c>
      <c r="O28" s="32">
        <f t="shared" si="0"/>
        <v>216320.67</v>
      </c>
      <c r="P28" s="32">
        <f t="shared" si="0"/>
        <v>216320.67</v>
      </c>
      <c r="Q28" s="32">
        <f t="shared" si="0"/>
        <v>216320.67</v>
      </c>
      <c r="R28" s="32">
        <f t="shared" si="0"/>
        <v>216320.67</v>
      </c>
      <c r="S28" s="32">
        <f t="shared" si="0"/>
        <v>216320.67</v>
      </c>
      <c r="T28" s="32">
        <f t="shared" si="0"/>
        <v>216320.67</v>
      </c>
      <c r="U28" s="49" t="s">
        <v>11</v>
      </c>
      <c r="V28" s="51" t="s">
        <v>161</v>
      </c>
      <c r="W28" s="49"/>
      <c r="X28" s="49"/>
      <c r="Y28" s="49"/>
      <c r="Z28" s="49"/>
      <c r="AA28" s="49">
        <v>30</v>
      </c>
      <c r="AB28" s="49">
        <v>30</v>
      </c>
      <c r="AC28" s="49">
        <v>30</v>
      </c>
      <c r="AD28" s="49">
        <v>30</v>
      </c>
      <c r="AE28" s="49">
        <v>30</v>
      </c>
      <c r="AF28" s="49">
        <v>30</v>
      </c>
      <c r="AG28" s="49">
        <v>30</v>
      </c>
      <c r="AH28" s="49">
        <v>30</v>
      </c>
      <c r="AI28" s="49">
        <v>30</v>
      </c>
      <c r="AJ28" s="49">
        <v>30</v>
      </c>
      <c r="AK28" s="49">
        <v>30</v>
      </c>
      <c r="AL28" s="49">
        <v>30</v>
      </c>
      <c r="AM28" s="49">
        <v>30</v>
      </c>
      <c r="AN28" s="49">
        <f>SUM(AA28:AM29)</f>
        <v>390</v>
      </c>
      <c r="AO28" s="17"/>
    </row>
    <row r="29" spans="1:41" s="12" customFormat="1" ht="50.25" customHeight="1" x14ac:dyDescent="0.25">
      <c r="A29" s="52"/>
      <c r="B29" s="4" t="s">
        <v>8</v>
      </c>
      <c r="C29" s="32">
        <f>D29+E29+F29+G29+H29+I29+J29+K29+L29+M29+N29+O29+P29+Q29+R29+S29+T29</f>
        <v>2812168.7099999995</v>
      </c>
      <c r="D29" s="32"/>
      <c r="E29" s="32"/>
      <c r="F29" s="32"/>
      <c r="G29" s="32"/>
      <c r="H29" s="32">
        <v>216320.67</v>
      </c>
      <c r="I29" s="32">
        <v>216320.67</v>
      </c>
      <c r="J29" s="32">
        <v>216320.67</v>
      </c>
      <c r="K29" s="32">
        <v>216320.67</v>
      </c>
      <c r="L29" s="32">
        <v>216320.67</v>
      </c>
      <c r="M29" s="32">
        <v>216320.67</v>
      </c>
      <c r="N29" s="32">
        <v>216320.67</v>
      </c>
      <c r="O29" s="32">
        <v>216320.67</v>
      </c>
      <c r="P29" s="32">
        <v>216320.67</v>
      </c>
      <c r="Q29" s="32">
        <v>216320.67</v>
      </c>
      <c r="R29" s="32">
        <v>216320.67</v>
      </c>
      <c r="S29" s="32">
        <v>216320.67</v>
      </c>
      <c r="T29" s="32">
        <v>216320.67</v>
      </c>
      <c r="U29" s="50"/>
      <c r="V29" s="52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17"/>
    </row>
    <row r="30" spans="1:41" s="12" customFormat="1" ht="21.75" customHeight="1" x14ac:dyDescent="0.25">
      <c r="A30" s="51" t="s">
        <v>158</v>
      </c>
      <c r="B30" s="4" t="s">
        <v>39</v>
      </c>
      <c r="C30" s="32">
        <f>C31</f>
        <v>2207520</v>
      </c>
      <c r="D30" s="32">
        <f t="shared" si="0"/>
        <v>0</v>
      </c>
      <c r="E30" s="32">
        <f t="shared" si="0"/>
        <v>0</v>
      </c>
      <c r="F30" s="32">
        <f>F31</f>
        <v>0</v>
      </c>
      <c r="G30" s="32">
        <f t="shared" si="0"/>
        <v>0</v>
      </c>
      <c r="H30" s="32">
        <f t="shared" si="0"/>
        <v>2207520</v>
      </c>
      <c r="I30" s="32">
        <f t="shared" si="0"/>
        <v>0</v>
      </c>
      <c r="J30" s="32">
        <f t="shared" si="0"/>
        <v>0</v>
      </c>
      <c r="K30" s="32">
        <f t="shared" si="0"/>
        <v>0</v>
      </c>
      <c r="L30" s="32">
        <f t="shared" si="0"/>
        <v>0</v>
      </c>
      <c r="M30" s="32">
        <f t="shared" si="0"/>
        <v>0</v>
      </c>
      <c r="N30" s="32">
        <f t="shared" si="0"/>
        <v>0</v>
      </c>
      <c r="O30" s="32">
        <f t="shared" si="0"/>
        <v>0</v>
      </c>
      <c r="P30" s="32">
        <f t="shared" si="0"/>
        <v>0</v>
      </c>
      <c r="Q30" s="32">
        <f t="shared" si="0"/>
        <v>0</v>
      </c>
      <c r="R30" s="32">
        <f t="shared" si="0"/>
        <v>0</v>
      </c>
      <c r="S30" s="32">
        <f t="shared" si="0"/>
        <v>0</v>
      </c>
      <c r="T30" s="32">
        <f t="shared" si="0"/>
        <v>0</v>
      </c>
      <c r="U30" s="49" t="s">
        <v>11</v>
      </c>
      <c r="V30" s="51" t="s">
        <v>163</v>
      </c>
      <c r="W30" s="49"/>
      <c r="X30" s="49"/>
      <c r="Y30" s="49"/>
      <c r="Z30" s="49"/>
      <c r="AA30" s="49">
        <v>120</v>
      </c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>
        <v>120</v>
      </c>
      <c r="AO30" s="17"/>
    </row>
    <row r="31" spans="1:41" s="12" customFormat="1" ht="50.25" customHeight="1" x14ac:dyDescent="0.25">
      <c r="A31" s="52"/>
      <c r="B31" s="4" t="s">
        <v>8</v>
      </c>
      <c r="C31" s="32">
        <f>D31+E31+F31+G31+H31+I31+J31+K31+L31+M31+N31+O31+P31+Q31+R31+S31+T31</f>
        <v>2207520</v>
      </c>
      <c r="D31" s="32"/>
      <c r="E31" s="32"/>
      <c r="F31" s="32"/>
      <c r="G31" s="32"/>
      <c r="H31" s="32">
        <v>2207520</v>
      </c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50"/>
      <c r="V31" s="52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17"/>
    </row>
    <row r="32" spans="1:41" s="12" customFormat="1" ht="20.25" customHeight="1" x14ac:dyDescent="0.25">
      <c r="A32" s="51" t="s">
        <v>159</v>
      </c>
      <c r="B32" s="4" t="s">
        <v>39</v>
      </c>
      <c r="C32" s="32">
        <f>C33</f>
        <v>49600274.059999995</v>
      </c>
      <c r="D32" s="32">
        <f t="shared" si="0"/>
        <v>0</v>
      </c>
      <c r="E32" s="32">
        <f t="shared" si="0"/>
        <v>0</v>
      </c>
      <c r="F32" s="32">
        <f>F33</f>
        <v>0</v>
      </c>
      <c r="G32" s="32">
        <f t="shared" si="0"/>
        <v>0</v>
      </c>
      <c r="H32" s="32">
        <f t="shared" si="0"/>
        <v>3838482.62</v>
      </c>
      <c r="I32" s="32">
        <f t="shared" si="0"/>
        <v>3838482.62</v>
      </c>
      <c r="J32" s="32">
        <f t="shared" si="0"/>
        <v>3538482.62</v>
      </c>
      <c r="K32" s="32">
        <f t="shared" si="0"/>
        <v>3838482.62</v>
      </c>
      <c r="L32" s="32">
        <f t="shared" si="0"/>
        <v>3838482.62</v>
      </c>
      <c r="M32" s="32">
        <f t="shared" si="0"/>
        <v>3838482.62</v>
      </c>
      <c r="N32" s="32">
        <f t="shared" si="0"/>
        <v>3838482.62</v>
      </c>
      <c r="O32" s="32">
        <f t="shared" si="0"/>
        <v>3838482.62</v>
      </c>
      <c r="P32" s="32">
        <f t="shared" si="0"/>
        <v>3838482.62</v>
      </c>
      <c r="Q32" s="32">
        <f t="shared" si="0"/>
        <v>3838482.62</v>
      </c>
      <c r="R32" s="32">
        <f t="shared" si="0"/>
        <v>3838482.62</v>
      </c>
      <c r="S32" s="32">
        <f t="shared" si="0"/>
        <v>3838482.62</v>
      </c>
      <c r="T32" s="32">
        <f t="shared" si="0"/>
        <v>3838482.62</v>
      </c>
      <c r="U32" s="49" t="s">
        <v>11</v>
      </c>
      <c r="V32" s="51" t="s">
        <v>162</v>
      </c>
      <c r="W32" s="49"/>
      <c r="X32" s="49"/>
      <c r="Y32" s="49"/>
      <c r="Z32" s="49"/>
      <c r="AA32" s="49">
        <v>20</v>
      </c>
      <c r="AB32" s="49">
        <v>20</v>
      </c>
      <c r="AC32" s="49">
        <v>18</v>
      </c>
      <c r="AD32" s="49">
        <v>20</v>
      </c>
      <c r="AE32" s="49">
        <v>20</v>
      </c>
      <c r="AF32" s="49">
        <v>20</v>
      </c>
      <c r="AG32" s="49">
        <v>20</v>
      </c>
      <c r="AH32" s="49">
        <v>20</v>
      </c>
      <c r="AI32" s="49">
        <v>20</v>
      </c>
      <c r="AJ32" s="49">
        <v>20</v>
      </c>
      <c r="AK32" s="49">
        <v>20</v>
      </c>
      <c r="AL32" s="49">
        <v>20</v>
      </c>
      <c r="AM32" s="49">
        <v>20</v>
      </c>
      <c r="AN32" s="49">
        <f>SUM(AA32:AM33)</f>
        <v>258</v>
      </c>
      <c r="AO32" s="17"/>
    </row>
    <row r="33" spans="1:42" s="12" customFormat="1" ht="50.25" customHeight="1" x14ac:dyDescent="0.25">
      <c r="A33" s="52"/>
      <c r="B33" s="4" t="s">
        <v>8</v>
      </c>
      <c r="C33" s="32">
        <f>D33+E33+F33+G33+H33+I33+J33+K33+L33+M33+N33+O33+P33+Q33+R33+S33+T33</f>
        <v>49600274.059999995</v>
      </c>
      <c r="D33" s="32"/>
      <c r="E33" s="32"/>
      <c r="F33" s="32"/>
      <c r="G33" s="32"/>
      <c r="H33" s="32">
        <f>2000000+1838482.62</f>
        <v>3838482.62</v>
      </c>
      <c r="I33" s="32">
        <f>2000000+1838482.62</f>
        <v>3838482.62</v>
      </c>
      <c r="J33" s="32">
        <f>2000000+1538482.62</f>
        <v>3538482.62</v>
      </c>
      <c r="K33" s="32">
        <v>3838482.62</v>
      </c>
      <c r="L33" s="32">
        <v>3838482.62</v>
      </c>
      <c r="M33" s="32">
        <v>3838482.62</v>
      </c>
      <c r="N33" s="32">
        <v>3838482.62</v>
      </c>
      <c r="O33" s="32">
        <v>3838482.62</v>
      </c>
      <c r="P33" s="32">
        <v>3838482.62</v>
      </c>
      <c r="Q33" s="32">
        <v>3838482.62</v>
      </c>
      <c r="R33" s="32">
        <v>3838482.62</v>
      </c>
      <c r="S33" s="32">
        <v>3838482.62</v>
      </c>
      <c r="T33" s="32">
        <v>3838482.62</v>
      </c>
      <c r="U33" s="50"/>
      <c r="V33" s="52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17"/>
    </row>
    <row r="34" spans="1:42" s="12" customFormat="1" ht="63.75" customHeight="1" x14ac:dyDescent="0.25">
      <c r="A34" s="51" t="s">
        <v>100</v>
      </c>
      <c r="B34" s="71" t="s">
        <v>39</v>
      </c>
      <c r="C34" s="66">
        <v>0</v>
      </c>
      <c r="D34" s="66">
        <v>0</v>
      </c>
      <c r="E34" s="66">
        <v>0</v>
      </c>
      <c r="F34" s="66">
        <v>0</v>
      </c>
      <c r="G34" s="66">
        <v>0</v>
      </c>
      <c r="H34" s="66">
        <v>0</v>
      </c>
      <c r="I34" s="66">
        <v>0</v>
      </c>
      <c r="J34" s="66">
        <v>0</v>
      </c>
      <c r="K34" s="66">
        <v>0</v>
      </c>
      <c r="L34" s="66">
        <v>0</v>
      </c>
      <c r="M34" s="66">
        <v>0</v>
      </c>
      <c r="N34" s="66">
        <v>0</v>
      </c>
      <c r="O34" s="66">
        <v>0</v>
      </c>
      <c r="P34" s="66">
        <v>0</v>
      </c>
      <c r="Q34" s="66">
        <v>0</v>
      </c>
      <c r="R34" s="66">
        <v>0</v>
      </c>
      <c r="S34" s="66">
        <v>0</v>
      </c>
      <c r="T34" s="66">
        <v>0</v>
      </c>
      <c r="U34" s="49" t="s">
        <v>11</v>
      </c>
      <c r="V34" s="48" t="s">
        <v>113</v>
      </c>
      <c r="W34" s="46">
        <v>11</v>
      </c>
      <c r="X34" s="46">
        <v>11</v>
      </c>
      <c r="Y34" s="46">
        <v>11</v>
      </c>
      <c r="Z34" s="46">
        <v>11</v>
      </c>
      <c r="AA34" s="46">
        <v>11</v>
      </c>
      <c r="AB34" s="46">
        <v>11</v>
      </c>
      <c r="AC34" s="46">
        <v>11</v>
      </c>
      <c r="AD34" s="46">
        <v>11</v>
      </c>
      <c r="AE34" s="46">
        <v>11</v>
      </c>
      <c r="AF34" s="46">
        <v>11</v>
      </c>
      <c r="AG34" s="46">
        <v>11</v>
      </c>
      <c r="AH34" s="46">
        <v>11</v>
      </c>
      <c r="AI34" s="46">
        <v>11</v>
      </c>
      <c r="AJ34" s="46">
        <v>11</v>
      </c>
      <c r="AK34" s="46">
        <v>11</v>
      </c>
      <c r="AL34" s="46">
        <v>11</v>
      </c>
      <c r="AM34" s="46">
        <v>11</v>
      </c>
      <c r="AN34" s="46">
        <v>11</v>
      </c>
      <c r="AO34" s="17"/>
    </row>
    <row r="35" spans="1:42" s="12" customFormat="1" ht="61.5" customHeight="1" x14ac:dyDescent="0.25">
      <c r="A35" s="61"/>
      <c r="B35" s="72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9"/>
      <c r="V35" s="48" t="s">
        <v>42</v>
      </c>
      <c r="W35" s="46">
        <v>100</v>
      </c>
      <c r="X35" s="46">
        <v>100</v>
      </c>
      <c r="Y35" s="46">
        <v>100</v>
      </c>
      <c r="Z35" s="46">
        <v>100</v>
      </c>
      <c r="AA35" s="46">
        <v>100</v>
      </c>
      <c r="AB35" s="46">
        <v>100</v>
      </c>
      <c r="AC35" s="46">
        <v>100</v>
      </c>
      <c r="AD35" s="46">
        <v>100</v>
      </c>
      <c r="AE35" s="46">
        <v>100</v>
      </c>
      <c r="AF35" s="46">
        <v>100</v>
      </c>
      <c r="AG35" s="46">
        <v>100</v>
      </c>
      <c r="AH35" s="46">
        <v>100</v>
      </c>
      <c r="AI35" s="46">
        <v>100</v>
      </c>
      <c r="AJ35" s="46">
        <v>100</v>
      </c>
      <c r="AK35" s="46">
        <v>100</v>
      </c>
      <c r="AL35" s="46">
        <v>100</v>
      </c>
      <c r="AM35" s="46">
        <v>100</v>
      </c>
      <c r="AN35" s="46">
        <v>100</v>
      </c>
      <c r="AO35" s="17"/>
    </row>
    <row r="36" spans="1:42" s="12" customFormat="1" ht="123" customHeight="1" x14ac:dyDescent="0.25">
      <c r="A36" s="61"/>
      <c r="B36" s="73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9"/>
      <c r="V36" s="48" t="s">
        <v>112</v>
      </c>
      <c r="W36" s="8">
        <v>1040</v>
      </c>
      <c r="X36" s="8">
        <v>1121</v>
      </c>
      <c r="Y36" s="8">
        <v>1140</v>
      </c>
      <c r="Z36" s="8">
        <v>1091</v>
      </c>
      <c r="AA36" s="8">
        <v>1140</v>
      </c>
      <c r="AB36" s="8">
        <v>1140</v>
      </c>
      <c r="AC36" s="8">
        <v>1140</v>
      </c>
      <c r="AD36" s="8">
        <v>1140</v>
      </c>
      <c r="AE36" s="8">
        <v>1140</v>
      </c>
      <c r="AF36" s="8">
        <v>1140</v>
      </c>
      <c r="AG36" s="8">
        <v>1140</v>
      </c>
      <c r="AH36" s="8">
        <v>1140</v>
      </c>
      <c r="AI36" s="8">
        <v>1140</v>
      </c>
      <c r="AJ36" s="8">
        <v>1140</v>
      </c>
      <c r="AK36" s="8">
        <v>1140</v>
      </c>
      <c r="AL36" s="8">
        <v>1140</v>
      </c>
      <c r="AM36" s="8">
        <v>1140</v>
      </c>
      <c r="AN36" s="31">
        <f>SUM(W36:AM36)</f>
        <v>19212</v>
      </c>
      <c r="AO36" s="17"/>
      <c r="AP36" s="18"/>
    </row>
    <row r="37" spans="1:42" s="12" customFormat="1" ht="96.75" customHeight="1" x14ac:dyDescent="0.25">
      <c r="A37" s="61"/>
      <c r="B37" s="71" t="s">
        <v>8</v>
      </c>
      <c r="C37" s="66">
        <v>0</v>
      </c>
      <c r="D37" s="66">
        <v>0</v>
      </c>
      <c r="E37" s="66">
        <v>0</v>
      </c>
      <c r="F37" s="66">
        <v>0</v>
      </c>
      <c r="G37" s="66">
        <v>0</v>
      </c>
      <c r="H37" s="66">
        <v>0</v>
      </c>
      <c r="I37" s="66">
        <v>0</v>
      </c>
      <c r="J37" s="66">
        <v>0</v>
      </c>
      <c r="K37" s="66">
        <v>0</v>
      </c>
      <c r="L37" s="66">
        <v>0</v>
      </c>
      <c r="M37" s="66">
        <v>0</v>
      </c>
      <c r="N37" s="66">
        <v>0</v>
      </c>
      <c r="O37" s="66">
        <v>0</v>
      </c>
      <c r="P37" s="66">
        <v>0</v>
      </c>
      <c r="Q37" s="66">
        <v>0</v>
      </c>
      <c r="R37" s="66">
        <v>0</v>
      </c>
      <c r="S37" s="66">
        <v>0</v>
      </c>
      <c r="T37" s="66">
        <v>0</v>
      </c>
      <c r="U37" s="69"/>
      <c r="V37" s="48" t="s">
        <v>111</v>
      </c>
      <c r="W37" s="8">
        <v>15</v>
      </c>
      <c r="X37" s="8">
        <v>15</v>
      </c>
      <c r="Y37" s="8">
        <v>15</v>
      </c>
      <c r="Z37" s="8">
        <v>15</v>
      </c>
      <c r="AA37" s="8">
        <v>12</v>
      </c>
      <c r="AB37" s="8">
        <v>12</v>
      </c>
      <c r="AC37" s="8">
        <v>12</v>
      </c>
      <c r="AD37" s="8">
        <v>12</v>
      </c>
      <c r="AE37" s="8">
        <v>12</v>
      </c>
      <c r="AF37" s="8">
        <v>12</v>
      </c>
      <c r="AG37" s="8">
        <v>12</v>
      </c>
      <c r="AH37" s="8">
        <v>12</v>
      </c>
      <c r="AI37" s="8">
        <v>12</v>
      </c>
      <c r="AJ37" s="8">
        <v>12</v>
      </c>
      <c r="AK37" s="8">
        <v>12</v>
      </c>
      <c r="AL37" s="8">
        <v>12</v>
      </c>
      <c r="AM37" s="8">
        <v>12</v>
      </c>
      <c r="AN37" s="8">
        <v>12</v>
      </c>
      <c r="AO37" s="17"/>
    </row>
    <row r="38" spans="1:42" s="12" customFormat="1" ht="90" x14ac:dyDescent="0.25">
      <c r="A38" s="61"/>
      <c r="B38" s="72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9"/>
      <c r="V38" s="48" t="s">
        <v>43</v>
      </c>
      <c r="W38" s="46">
        <v>9</v>
      </c>
      <c r="X38" s="46">
        <v>8</v>
      </c>
      <c r="Y38" s="46">
        <v>8</v>
      </c>
      <c r="Z38" s="46">
        <v>5</v>
      </c>
      <c r="AA38" s="46">
        <v>5</v>
      </c>
      <c r="AB38" s="46">
        <v>5</v>
      </c>
      <c r="AC38" s="46">
        <v>5</v>
      </c>
      <c r="AD38" s="46">
        <v>5</v>
      </c>
      <c r="AE38" s="46">
        <v>5</v>
      </c>
      <c r="AF38" s="46">
        <v>5</v>
      </c>
      <c r="AG38" s="46">
        <v>5</v>
      </c>
      <c r="AH38" s="46">
        <v>5</v>
      </c>
      <c r="AI38" s="46">
        <v>5</v>
      </c>
      <c r="AJ38" s="46">
        <v>5</v>
      </c>
      <c r="AK38" s="46">
        <v>5</v>
      </c>
      <c r="AL38" s="46">
        <v>5</v>
      </c>
      <c r="AM38" s="46">
        <v>5</v>
      </c>
      <c r="AN38" s="46">
        <v>5</v>
      </c>
      <c r="AO38" s="17"/>
    </row>
    <row r="39" spans="1:42" s="12" customFormat="1" ht="105.75" customHeight="1" x14ac:dyDescent="0.25">
      <c r="A39" s="52"/>
      <c r="B39" s="73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50"/>
      <c r="V39" s="48" t="s">
        <v>44</v>
      </c>
      <c r="W39" s="46">
        <v>142</v>
      </c>
      <c r="X39" s="46">
        <v>130</v>
      </c>
      <c r="Y39" s="46">
        <v>130</v>
      </c>
      <c r="Z39" s="46">
        <v>77</v>
      </c>
      <c r="AA39" s="46">
        <v>56</v>
      </c>
      <c r="AB39" s="46">
        <v>56</v>
      </c>
      <c r="AC39" s="46">
        <v>56</v>
      </c>
      <c r="AD39" s="46">
        <v>56</v>
      </c>
      <c r="AE39" s="46">
        <v>56</v>
      </c>
      <c r="AF39" s="46">
        <v>56</v>
      </c>
      <c r="AG39" s="46">
        <v>56</v>
      </c>
      <c r="AH39" s="46">
        <v>56</v>
      </c>
      <c r="AI39" s="46">
        <v>56</v>
      </c>
      <c r="AJ39" s="46">
        <v>56</v>
      </c>
      <c r="AK39" s="46">
        <v>56</v>
      </c>
      <c r="AL39" s="46">
        <v>56</v>
      </c>
      <c r="AM39" s="46">
        <v>56</v>
      </c>
      <c r="AN39" s="46">
        <v>56</v>
      </c>
      <c r="AO39" s="17"/>
    </row>
    <row r="40" spans="1:42" s="12" customFormat="1" ht="70.5" customHeight="1" x14ac:dyDescent="0.25">
      <c r="A40" s="51" t="s">
        <v>99</v>
      </c>
      <c r="B40" s="4" t="s">
        <v>39</v>
      </c>
      <c r="C40" s="43">
        <v>0</v>
      </c>
      <c r="D40" s="43">
        <v>0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9" t="s">
        <v>11</v>
      </c>
      <c r="V40" s="48" t="s">
        <v>122</v>
      </c>
      <c r="W40" s="8">
        <v>3</v>
      </c>
      <c r="X40" s="8">
        <v>3</v>
      </c>
      <c r="Y40" s="8">
        <v>3</v>
      </c>
      <c r="Z40" s="8">
        <v>3</v>
      </c>
      <c r="AA40" s="8">
        <v>2</v>
      </c>
      <c r="AB40" s="8">
        <v>2</v>
      </c>
      <c r="AC40" s="8">
        <v>2</v>
      </c>
      <c r="AD40" s="8">
        <v>2</v>
      </c>
      <c r="AE40" s="8">
        <v>2</v>
      </c>
      <c r="AF40" s="8">
        <v>2</v>
      </c>
      <c r="AG40" s="8">
        <v>2</v>
      </c>
      <c r="AH40" s="8">
        <v>2</v>
      </c>
      <c r="AI40" s="8">
        <v>2</v>
      </c>
      <c r="AJ40" s="8">
        <v>2</v>
      </c>
      <c r="AK40" s="8">
        <v>2</v>
      </c>
      <c r="AL40" s="8">
        <v>2</v>
      </c>
      <c r="AM40" s="8">
        <v>2</v>
      </c>
      <c r="AN40" s="8">
        <v>2</v>
      </c>
      <c r="AO40" s="17"/>
    </row>
    <row r="41" spans="1:42" s="12" customFormat="1" ht="67.5" customHeight="1" x14ac:dyDescent="0.25">
      <c r="A41" s="52"/>
      <c r="B41" s="4" t="s">
        <v>8</v>
      </c>
      <c r="C41" s="43">
        <v>0</v>
      </c>
      <c r="D41" s="43">
        <v>0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0</v>
      </c>
      <c r="U41" s="50"/>
      <c r="V41" s="48" t="s">
        <v>123</v>
      </c>
      <c r="W41" s="46">
        <v>9</v>
      </c>
      <c r="X41" s="46">
        <v>10</v>
      </c>
      <c r="Y41" s="46">
        <v>13</v>
      </c>
      <c r="Z41" s="46">
        <v>13</v>
      </c>
      <c r="AA41" s="46">
        <v>12</v>
      </c>
      <c r="AB41" s="46">
        <v>12</v>
      </c>
      <c r="AC41" s="46">
        <v>12</v>
      </c>
      <c r="AD41" s="46">
        <v>12</v>
      </c>
      <c r="AE41" s="46">
        <v>12</v>
      </c>
      <c r="AF41" s="46">
        <v>12</v>
      </c>
      <c r="AG41" s="46">
        <v>12</v>
      </c>
      <c r="AH41" s="46">
        <v>12</v>
      </c>
      <c r="AI41" s="46">
        <v>12</v>
      </c>
      <c r="AJ41" s="46">
        <v>12</v>
      </c>
      <c r="AK41" s="46">
        <v>12</v>
      </c>
      <c r="AL41" s="46">
        <v>12</v>
      </c>
      <c r="AM41" s="46">
        <v>12</v>
      </c>
      <c r="AN41" s="46">
        <v>12</v>
      </c>
      <c r="AO41" s="17"/>
    </row>
    <row r="42" spans="1:42" s="12" customFormat="1" x14ac:dyDescent="0.25">
      <c r="A42" s="51" t="s">
        <v>82</v>
      </c>
      <c r="B42" s="4" t="s">
        <v>39</v>
      </c>
      <c r="C42" s="43">
        <v>0</v>
      </c>
      <c r="D42" s="43">
        <v>0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43">
        <v>0</v>
      </c>
      <c r="Q42" s="43">
        <v>0</v>
      </c>
      <c r="R42" s="43">
        <v>0</v>
      </c>
      <c r="S42" s="43">
        <v>0</v>
      </c>
      <c r="T42" s="43">
        <v>0</v>
      </c>
      <c r="U42" s="49" t="s">
        <v>11</v>
      </c>
      <c r="V42" s="51" t="s">
        <v>45</v>
      </c>
      <c r="W42" s="49">
        <v>1</v>
      </c>
      <c r="X42" s="49">
        <v>1</v>
      </c>
      <c r="Y42" s="49">
        <v>1</v>
      </c>
      <c r="Z42" s="49">
        <v>1</v>
      </c>
      <c r="AA42" s="49">
        <v>1</v>
      </c>
      <c r="AB42" s="49">
        <v>1</v>
      </c>
      <c r="AC42" s="49">
        <v>1</v>
      </c>
      <c r="AD42" s="49">
        <v>1</v>
      </c>
      <c r="AE42" s="49">
        <v>1</v>
      </c>
      <c r="AF42" s="49">
        <v>1</v>
      </c>
      <c r="AG42" s="49">
        <v>1</v>
      </c>
      <c r="AH42" s="49">
        <v>1</v>
      </c>
      <c r="AI42" s="49">
        <v>1</v>
      </c>
      <c r="AJ42" s="49">
        <v>1</v>
      </c>
      <c r="AK42" s="49">
        <v>1</v>
      </c>
      <c r="AL42" s="49">
        <v>1</v>
      </c>
      <c r="AM42" s="49">
        <v>1</v>
      </c>
      <c r="AN42" s="49">
        <v>1</v>
      </c>
      <c r="AO42" s="17"/>
    </row>
    <row r="43" spans="1:42" s="12" customFormat="1" ht="66.75" customHeight="1" x14ac:dyDescent="0.25">
      <c r="A43" s="52"/>
      <c r="B43" s="4" t="s">
        <v>8</v>
      </c>
      <c r="C43" s="43">
        <v>0</v>
      </c>
      <c r="D43" s="43">
        <v>0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3">
        <v>0</v>
      </c>
      <c r="U43" s="50"/>
      <c r="V43" s="52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17"/>
    </row>
    <row r="44" spans="1:42" s="12" customFormat="1" ht="61.5" customHeight="1" x14ac:dyDescent="0.25">
      <c r="A44" s="51" t="s">
        <v>83</v>
      </c>
      <c r="B44" s="71" t="s">
        <v>39</v>
      </c>
      <c r="C44" s="92">
        <v>0</v>
      </c>
      <c r="D44" s="92">
        <v>0</v>
      </c>
      <c r="E44" s="92">
        <v>0</v>
      </c>
      <c r="F44" s="92">
        <v>0</v>
      </c>
      <c r="G44" s="92">
        <v>0</v>
      </c>
      <c r="H44" s="92">
        <v>0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49" t="s">
        <v>11</v>
      </c>
      <c r="V44" s="48" t="s">
        <v>124</v>
      </c>
      <c r="W44" s="30">
        <v>94.08</v>
      </c>
      <c r="X44" s="8">
        <v>87</v>
      </c>
      <c r="Y44" s="8">
        <v>95.3</v>
      </c>
      <c r="Z44" s="8" t="s">
        <v>130</v>
      </c>
      <c r="AA44" s="8" t="s">
        <v>130</v>
      </c>
      <c r="AB44" s="8" t="s">
        <v>130</v>
      </c>
      <c r="AC44" s="8" t="s">
        <v>130</v>
      </c>
      <c r="AD44" s="8" t="s">
        <v>130</v>
      </c>
      <c r="AE44" s="8" t="s">
        <v>130</v>
      </c>
      <c r="AF44" s="8" t="s">
        <v>130</v>
      </c>
      <c r="AG44" s="8" t="s">
        <v>130</v>
      </c>
      <c r="AH44" s="8" t="s">
        <v>130</v>
      </c>
      <c r="AI44" s="8" t="s">
        <v>130</v>
      </c>
      <c r="AJ44" s="8" t="s">
        <v>130</v>
      </c>
      <c r="AK44" s="8" t="s">
        <v>130</v>
      </c>
      <c r="AL44" s="8" t="s">
        <v>130</v>
      </c>
      <c r="AM44" s="8" t="s">
        <v>130</v>
      </c>
      <c r="AN44" s="8" t="s">
        <v>130</v>
      </c>
      <c r="AO44" s="17"/>
    </row>
    <row r="45" spans="1:42" s="12" customFormat="1" ht="81" customHeight="1" x14ac:dyDescent="0.25">
      <c r="A45" s="61"/>
      <c r="B45" s="73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69"/>
      <c r="V45" s="48" t="s">
        <v>125</v>
      </c>
      <c r="W45" s="9">
        <v>48.3</v>
      </c>
      <c r="X45" s="9">
        <v>95.8</v>
      </c>
      <c r="Y45" s="9">
        <v>287.3</v>
      </c>
      <c r="Z45" s="8" t="s">
        <v>131</v>
      </c>
      <c r="AA45" s="8" t="s">
        <v>131</v>
      </c>
      <c r="AB45" s="8" t="s">
        <v>131</v>
      </c>
      <c r="AC45" s="8" t="s">
        <v>131</v>
      </c>
      <c r="AD45" s="8" t="s">
        <v>131</v>
      </c>
      <c r="AE45" s="8" t="s">
        <v>131</v>
      </c>
      <c r="AF45" s="8" t="s">
        <v>131</v>
      </c>
      <c r="AG45" s="8" t="s">
        <v>131</v>
      </c>
      <c r="AH45" s="8" t="s">
        <v>131</v>
      </c>
      <c r="AI45" s="8" t="s">
        <v>131</v>
      </c>
      <c r="AJ45" s="8" t="s">
        <v>131</v>
      </c>
      <c r="AK45" s="8" t="s">
        <v>131</v>
      </c>
      <c r="AL45" s="8" t="s">
        <v>131</v>
      </c>
      <c r="AM45" s="8" t="s">
        <v>131</v>
      </c>
      <c r="AN45" s="8" t="s">
        <v>131</v>
      </c>
      <c r="AO45" s="17"/>
    </row>
    <row r="46" spans="1:42" s="12" customFormat="1" ht="99" customHeight="1" x14ac:dyDescent="0.25">
      <c r="A46" s="61"/>
      <c r="B46" s="71" t="s">
        <v>8</v>
      </c>
      <c r="C46" s="66">
        <v>0</v>
      </c>
      <c r="D46" s="66">
        <v>0</v>
      </c>
      <c r="E46" s="66">
        <v>0</v>
      </c>
      <c r="F46" s="66">
        <v>0</v>
      </c>
      <c r="G46" s="66">
        <v>0</v>
      </c>
      <c r="H46" s="66">
        <v>0</v>
      </c>
      <c r="I46" s="66">
        <v>0</v>
      </c>
      <c r="J46" s="66">
        <v>0</v>
      </c>
      <c r="K46" s="66">
        <v>0</v>
      </c>
      <c r="L46" s="66">
        <v>0</v>
      </c>
      <c r="M46" s="66">
        <v>0</v>
      </c>
      <c r="N46" s="66">
        <v>0</v>
      </c>
      <c r="O46" s="66">
        <v>0</v>
      </c>
      <c r="P46" s="66">
        <v>0</v>
      </c>
      <c r="Q46" s="66">
        <v>0</v>
      </c>
      <c r="R46" s="66">
        <v>0</v>
      </c>
      <c r="S46" s="66">
        <v>0</v>
      </c>
      <c r="T46" s="66">
        <v>0</v>
      </c>
      <c r="U46" s="69"/>
      <c r="V46" s="48" t="s">
        <v>110</v>
      </c>
      <c r="W46" s="30" t="s">
        <v>7</v>
      </c>
      <c r="X46" s="30" t="s">
        <v>7</v>
      </c>
      <c r="Y46" s="30" t="s">
        <v>7</v>
      </c>
      <c r="Z46" s="30" t="s">
        <v>7</v>
      </c>
      <c r="AA46" s="30" t="s">
        <v>7</v>
      </c>
      <c r="AB46" s="30" t="s">
        <v>7</v>
      </c>
      <c r="AC46" s="30" t="s">
        <v>7</v>
      </c>
      <c r="AD46" s="30" t="s">
        <v>7</v>
      </c>
      <c r="AE46" s="30" t="s">
        <v>7</v>
      </c>
      <c r="AF46" s="30" t="s">
        <v>7</v>
      </c>
      <c r="AG46" s="30" t="s">
        <v>7</v>
      </c>
      <c r="AH46" s="30" t="s">
        <v>7</v>
      </c>
      <c r="AI46" s="30" t="s">
        <v>7</v>
      </c>
      <c r="AJ46" s="30" t="s">
        <v>7</v>
      </c>
      <c r="AK46" s="30" t="s">
        <v>7</v>
      </c>
      <c r="AL46" s="30" t="s">
        <v>7</v>
      </c>
      <c r="AM46" s="30" t="s">
        <v>7</v>
      </c>
      <c r="AN46" s="30" t="s">
        <v>7</v>
      </c>
      <c r="AO46" s="17"/>
    </row>
    <row r="47" spans="1:42" s="12" customFormat="1" ht="48" customHeight="1" x14ac:dyDescent="0.25">
      <c r="A47" s="61"/>
      <c r="B47" s="72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9"/>
      <c r="V47" s="48" t="s">
        <v>46</v>
      </c>
      <c r="W47" s="30" t="s">
        <v>7</v>
      </c>
      <c r="X47" s="30" t="s">
        <v>7</v>
      </c>
      <c r="Y47" s="30" t="s">
        <v>7</v>
      </c>
      <c r="Z47" s="30" t="s">
        <v>7</v>
      </c>
      <c r="AA47" s="30" t="s">
        <v>7</v>
      </c>
      <c r="AB47" s="30" t="s">
        <v>7</v>
      </c>
      <c r="AC47" s="30" t="s">
        <v>7</v>
      </c>
      <c r="AD47" s="30" t="s">
        <v>7</v>
      </c>
      <c r="AE47" s="30" t="s">
        <v>7</v>
      </c>
      <c r="AF47" s="30" t="s">
        <v>7</v>
      </c>
      <c r="AG47" s="30" t="s">
        <v>7</v>
      </c>
      <c r="AH47" s="30" t="s">
        <v>7</v>
      </c>
      <c r="AI47" s="30" t="s">
        <v>7</v>
      </c>
      <c r="AJ47" s="30" t="s">
        <v>7</v>
      </c>
      <c r="AK47" s="30" t="s">
        <v>7</v>
      </c>
      <c r="AL47" s="30" t="s">
        <v>7</v>
      </c>
      <c r="AM47" s="30" t="s">
        <v>7</v>
      </c>
      <c r="AN47" s="30" t="s">
        <v>7</v>
      </c>
      <c r="AO47" s="17"/>
    </row>
    <row r="48" spans="1:42" s="12" customFormat="1" ht="48.75" customHeight="1" x14ac:dyDescent="0.25">
      <c r="A48" s="52"/>
      <c r="B48" s="73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50"/>
      <c r="V48" s="48" t="s">
        <v>87</v>
      </c>
      <c r="W48" s="9">
        <v>62.4</v>
      </c>
      <c r="X48" s="11" t="s">
        <v>67</v>
      </c>
      <c r="Y48" s="11" t="s">
        <v>67</v>
      </c>
      <c r="Z48" s="8">
        <v>18</v>
      </c>
      <c r="AA48" s="8">
        <v>20</v>
      </c>
      <c r="AB48" s="8">
        <v>22</v>
      </c>
      <c r="AC48" s="8">
        <v>25</v>
      </c>
      <c r="AD48" s="8">
        <v>25</v>
      </c>
      <c r="AE48" s="8">
        <v>25</v>
      </c>
      <c r="AF48" s="8">
        <v>25</v>
      </c>
      <c r="AG48" s="8">
        <v>25</v>
      </c>
      <c r="AH48" s="8">
        <v>26</v>
      </c>
      <c r="AI48" s="8">
        <v>26</v>
      </c>
      <c r="AJ48" s="8">
        <v>26</v>
      </c>
      <c r="AK48" s="8">
        <v>26</v>
      </c>
      <c r="AL48" s="8">
        <v>26</v>
      </c>
      <c r="AM48" s="8">
        <v>27</v>
      </c>
      <c r="AN48" s="30" t="s">
        <v>18</v>
      </c>
      <c r="AO48" s="17"/>
    </row>
    <row r="49" spans="1:41" s="12" customFormat="1" ht="27.75" customHeight="1" x14ac:dyDescent="0.25">
      <c r="A49" s="51" t="s">
        <v>84</v>
      </c>
      <c r="B49" s="4" t="s">
        <v>39</v>
      </c>
      <c r="C49" s="32">
        <f>C50</f>
        <v>468154057.71999985</v>
      </c>
      <c r="D49" s="32">
        <f t="shared" ref="D49:I49" si="3">D50</f>
        <v>24577463</v>
      </c>
      <c r="E49" s="32">
        <f t="shared" si="3"/>
        <v>44404263</v>
      </c>
      <c r="F49" s="32">
        <f t="shared" si="3"/>
        <v>22741251.270000003</v>
      </c>
      <c r="G49" s="32">
        <f t="shared" si="3"/>
        <v>54212697.630000003</v>
      </c>
      <c r="H49" s="32">
        <f t="shared" si="3"/>
        <v>34646668.200000003</v>
      </c>
      <c r="I49" s="32">
        <f t="shared" si="3"/>
        <v>26727416.289999999</v>
      </c>
      <c r="J49" s="32">
        <f t="shared" ref="J49:T49" si="4">J50</f>
        <v>26327416.289999999</v>
      </c>
      <c r="K49" s="32">
        <f t="shared" si="4"/>
        <v>26680027.289999999</v>
      </c>
      <c r="L49" s="32">
        <f t="shared" si="4"/>
        <v>26680027.289999999</v>
      </c>
      <c r="M49" s="32">
        <f t="shared" si="4"/>
        <v>26680027.289999999</v>
      </c>
      <c r="N49" s="32">
        <f t="shared" si="4"/>
        <v>26680027.289999999</v>
      </c>
      <c r="O49" s="32">
        <f t="shared" si="4"/>
        <v>26680027.289999999</v>
      </c>
      <c r="P49" s="32">
        <f t="shared" si="4"/>
        <v>26680027.289999999</v>
      </c>
      <c r="Q49" s="32">
        <f t="shared" si="4"/>
        <v>26680027.289999999</v>
      </c>
      <c r="R49" s="32">
        <f t="shared" si="4"/>
        <v>26680027.289999999</v>
      </c>
      <c r="S49" s="32">
        <f t="shared" si="4"/>
        <v>26680027.289999999</v>
      </c>
      <c r="T49" s="32">
        <f t="shared" si="4"/>
        <v>26680027.289999999</v>
      </c>
      <c r="U49" s="49" t="s">
        <v>11</v>
      </c>
      <c r="V49" s="49" t="s">
        <v>21</v>
      </c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17"/>
    </row>
    <row r="50" spans="1:41" s="12" customFormat="1" x14ac:dyDescent="0.25">
      <c r="A50" s="61"/>
      <c r="B50" s="71" t="s">
        <v>8</v>
      </c>
      <c r="C50" s="62">
        <f>C53+C56+C59+C61+C67+C72+C74</f>
        <v>468154057.71999985</v>
      </c>
      <c r="D50" s="62">
        <f>D53+D56+D59+D61+D67+D72+D74</f>
        <v>24577463</v>
      </c>
      <c r="E50" s="62">
        <f>E53+E56+E59+E61+E64+E72+E74</f>
        <v>44404263</v>
      </c>
      <c r="F50" s="62">
        <f>F53+F56+F59+F61+F72+F74+F64</f>
        <v>22741251.270000003</v>
      </c>
      <c r="G50" s="62">
        <f>G53+G56+G59+G61+G64+G72+G74</f>
        <v>54212697.630000003</v>
      </c>
      <c r="H50" s="62">
        <f>H53+H56+H59+H61+H67+H72+H74+H64</f>
        <v>34646668.200000003</v>
      </c>
      <c r="I50" s="62">
        <f>I53+I56+I59+I61+I67+I72+I74+I64</f>
        <v>26727416.289999999</v>
      </c>
      <c r="J50" s="62">
        <f>J53+J56+J59+J61+J67+J72+J74+J64</f>
        <v>26327416.289999999</v>
      </c>
      <c r="K50" s="62">
        <f t="shared" ref="K50:T50" si="5">K53+K56+K59+K61+K67+K72+K74</f>
        <v>26680027.289999999</v>
      </c>
      <c r="L50" s="62">
        <f t="shared" si="5"/>
        <v>26680027.289999999</v>
      </c>
      <c r="M50" s="62">
        <f t="shared" si="5"/>
        <v>26680027.289999999</v>
      </c>
      <c r="N50" s="62">
        <f t="shared" si="5"/>
        <v>26680027.289999999</v>
      </c>
      <c r="O50" s="62">
        <f t="shared" si="5"/>
        <v>26680027.289999999</v>
      </c>
      <c r="P50" s="62">
        <f t="shared" si="5"/>
        <v>26680027.289999999</v>
      </c>
      <c r="Q50" s="62">
        <f t="shared" si="5"/>
        <v>26680027.289999999</v>
      </c>
      <c r="R50" s="62">
        <f t="shared" si="5"/>
        <v>26680027.289999999</v>
      </c>
      <c r="S50" s="62">
        <f t="shared" si="5"/>
        <v>26680027.289999999</v>
      </c>
      <c r="T50" s="62">
        <f t="shared" si="5"/>
        <v>26680027.289999999</v>
      </c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69"/>
      <c r="AO50" s="17"/>
    </row>
    <row r="51" spans="1:41" s="12" customFormat="1" ht="51.75" customHeight="1" x14ac:dyDescent="0.25">
      <c r="A51" s="52"/>
      <c r="B51" s="73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17"/>
    </row>
    <row r="52" spans="1:41" s="12" customFormat="1" ht="50.25" customHeight="1" x14ac:dyDescent="0.25">
      <c r="A52" s="51" t="s">
        <v>98</v>
      </c>
      <c r="B52" s="4" t="s">
        <v>39</v>
      </c>
      <c r="C52" s="32">
        <f>D52+E52+F52+G52+H52+I52+J52+K52+L52+M52+N52+O52+P52+Q52++R52+S52+T52</f>
        <v>65167468.360000022</v>
      </c>
      <c r="D52" s="32">
        <f t="shared" ref="D52:T52" si="6">D53</f>
        <v>3333074</v>
      </c>
      <c r="E52" s="32">
        <f t="shared" si="6"/>
        <v>4150431</v>
      </c>
      <c r="F52" s="32">
        <f t="shared" si="6"/>
        <v>4289979.66</v>
      </c>
      <c r="G52" s="32">
        <f t="shared" si="6"/>
        <v>3776879.1</v>
      </c>
      <c r="H52" s="32">
        <f t="shared" si="6"/>
        <v>5116668.2</v>
      </c>
      <c r="I52" s="32">
        <f t="shared" si="6"/>
        <v>3414527.2</v>
      </c>
      <c r="J52" s="32">
        <f t="shared" si="6"/>
        <v>3414527.2</v>
      </c>
      <c r="K52" s="32">
        <f t="shared" si="6"/>
        <v>3767138.2</v>
      </c>
      <c r="L52" s="32">
        <f t="shared" si="6"/>
        <v>3767138.2</v>
      </c>
      <c r="M52" s="32">
        <f t="shared" si="6"/>
        <v>3767138.2</v>
      </c>
      <c r="N52" s="32">
        <f t="shared" si="6"/>
        <v>3767138.2</v>
      </c>
      <c r="O52" s="32">
        <f t="shared" si="6"/>
        <v>3767138.2</v>
      </c>
      <c r="P52" s="32">
        <f t="shared" si="6"/>
        <v>3767138.2</v>
      </c>
      <c r="Q52" s="32">
        <f t="shared" si="6"/>
        <v>3767138.2</v>
      </c>
      <c r="R52" s="32">
        <f t="shared" si="6"/>
        <v>3767138.2</v>
      </c>
      <c r="S52" s="32">
        <f t="shared" si="6"/>
        <v>3767138.2</v>
      </c>
      <c r="T52" s="32">
        <f t="shared" si="6"/>
        <v>3767138.2</v>
      </c>
      <c r="U52" s="49" t="s">
        <v>11</v>
      </c>
      <c r="V52" s="48" t="s">
        <v>88</v>
      </c>
      <c r="W52" s="10">
        <v>5</v>
      </c>
      <c r="X52" s="10">
        <v>6</v>
      </c>
      <c r="Y52" s="10">
        <v>6</v>
      </c>
      <c r="Z52" s="10">
        <v>6</v>
      </c>
      <c r="AA52" s="10">
        <v>6</v>
      </c>
      <c r="AB52" s="10">
        <v>6</v>
      </c>
      <c r="AC52" s="10">
        <v>6</v>
      </c>
      <c r="AD52" s="10">
        <v>6</v>
      </c>
      <c r="AE52" s="10">
        <v>6</v>
      </c>
      <c r="AF52" s="10">
        <v>6</v>
      </c>
      <c r="AG52" s="10">
        <v>6</v>
      </c>
      <c r="AH52" s="10">
        <v>6</v>
      </c>
      <c r="AI52" s="10">
        <v>6</v>
      </c>
      <c r="AJ52" s="10">
        <v>6</v>
      </c>
      <c r="AK52" s="10">
        <v>6</v>
      </c>
      <c r="AL52" s="10">
        <v>6</v>
      </c>
      <c r="AM52" s="10">
        <v>6</v>
      </c>
      <c r="AN52" s="10">
        <f>SUM(W52:AM52)</f>
        <v>101</v>
      </c>
      <c r="AO52" s="17"/>
    </row>
    <row r="53" spans="1:41" s="12" customFormat="1" ht="50.25" customHeight="1" x14ac:dyDescent="0.25">
      <c r="A53" s="61"/>
      <c r="B53" s="51" t="s">
        <v>8</v>
      </c>
      <c r="C53" s="62">
        <f>D53+E53+F53+G53+H53+I53+J53+K53+L53+M53+N53+O53+P53+Q53++R53+S53+T53</f>
        <v>65167468.360000022</v>
      </c>
      <c r="D53" s="62">
        <v>3333074</v>
      </c>
      <c r="E53" s="62">
        <v>4150431</v>
      </c>
      <c r="F53" s="62">
        <v>4289979.66</v>
      </c>
      <c r="G53" s="62">
        <f>4452655-675775.9</f>
        <v>3776879.1</v>
      </c>
      <c r="H53" s="62">
        <v>5116668.2</v>
      </c>
      <c r="I53" s="62">
        <v>3414527.2</v>
      </c>
      <c r="J53" s="62">
        <v>3414527.2</v>
      </c>
      <c r="K53" s="62">
        <v>3767138.2</v>
      </c>
      <c r="L53" s="62">
        <v>3767138.2</v>
      </c>
      <c r="M53" s="62">
        <v>3767138.2</v>
      </c>
      <c r="N53" s="62">
        <v>3767138.2</v>
      </c>
      <c r="O53" s="62">
        <v>3767138.2</v>
      </c>
      <c r="P53" s="62">
        <v>3767138.2</v>
      </c>
      <c r="Q53" s="62">
        <v>3767138.2</v>
      </c>
      <c r="R53" s="62">
        <v>3767138.2</v>
      </c>
      <c r="S53" s="62">
        <v>3767138.2</v>
      </c>
      <c r="T53" s="62">
        <v>3767138.2</v>
      </c>
      <c r="U53" s="69"/>
      <c r="V53" s="28" t="s">
        <v>89</v>
      </c>
      <c r="W53" s="44"/>
      <c r="X53" s="44"/>
      <c r="Y53" s="44"/>
      <c r="Z53" s="10">
        <v>36</v>
      </c>
      <c r="AA53" s="10">
        <v>69</v>
      </c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>
        <f>SUM(W53:AM53)</f>
        <v>105</v>
      </c>
      <c r="AO53" s="17"/>
    </row>
    <row r="54" spans="1:41" s="12" customFormat="1" ht="39" customHeight="1" x14ac:dyDescent="0.25">
      <c r="A54" s="52"/>
      <c r="B54" s="52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50"/>
      <c r="V54" s="28" t="s">
        <v>165</v>
      </c>
      <c r="W54" s="44"/>
      <c r="X54" s="44"/>
      <c r="Y54" s="44"/>
      <c r="Z54" s="10"/>
      <c r="AA54" s="10">
        <v>14</v>
      </c>
      <c r="AB54" s="10">
        <v>14</v>
      </c>
      <c r="AC54" s="10">
        <v>14</v>
      </c>
      <c r="AD54" s="10">
        <v>14</v>
      </c>
      <c r="AE54" s="10">
        <v>14</v>
      </c>
      <c r="AF54" s="10">
        <v>14</v>
      </c>
      <c r="AG54" s="10">
        <v>14</v>
      </c>
      <c r="AH54" s="10">
        <v>14</v>
      </c>
      <c r="AI54" s="10">
        <v>14</v>
      </c>
      <c r="AJ54" s="10">
        <v>14</v>
      </c>
      <c r="AK54" s="10">
        <v>14</v>
      </c>
      <c r="AL54" s="10">
        <v>14</v>
      </c>
      <c r="AM54" s="10">
        <v>14</v>
      </c>
      <c r="AN54" s="10">
        <f>SUM(AA54:AM54)</f>
        <v>182</v>
      </c>
      <c r="AO54" s="17"/>
    </row>
    <row r="55" spans="1:41" s="12" customFormat="1" ht="75" customHeight="1" x14ac:dyDescent="0.25">
      <c r="A55" s="51" t="s">
        <v>116</v>
      </c>
      <c r="B55" s="4" t="s">
        <v>39</v>
      </c>
      <c r="C55" s="32">
        <f t="shared" ref="C55:C62" si="7">D55+E55+F55+G55+H55+I55+J55+K55+L55+M55+N55+O55+P55+Q55++R55+S55+T55</f>
        <v>387857260.07999986</v>
      </c>
      <c r="D55" s="32">
        <f>D56</f>
        <v>18801780</v>
      </c>
      <c r="E55" s="32">
        <f>E56</f>
        <v>21106473</v>
      </c>
      <c r="F55" s="32">
        <f>F56</f>
        <v>16814377</v>
      </c>
      <c r="G55" s="32">
        <f>G56</f>
        <v>34029961</v>
      </c>
      <c r="H55" s="32">
        <f t="shared" ref="H55:T55" si="8">H56</f>
        <v>22150000</v>
      </c>
      <c r="I55" s="32">
        <f t="shared" si="8"/>
        <v>22912889.09</v>
      </c>
      <c r="J55" s="32">
        <f t="shared" si="8"/>
        <v>22912889.09</v>
      </c>
      <c r="K55" s="32">
        <f t="shared" si="8"/>
        <v>22912889.09</v>
      </c>
      <c r="L55" s="32">
        <f t="shared" si="8"/>
        <v>22912889.09</v>
      </c>
      <c r="M55" s="32">
        <f t="shared" si="8"/>
        <v>22912889.09</v>
      </c>
      <c r="N55" s="32">
        <f t="shared" si="8"/>
        <v>22912889.09</v>
      </c>
      <c r="O55" s="32">
        <f t="shared" si="8"/>
        <v>22912889.09</v>
      </c>
      <c r="P55" s="32">
        <f t="shared" si="8"/>
        <v>22912889.09</v>
      </c>
      <c r="Q55" s="32">
        <f t="shared" si="8"/>
        <v>22912889.09</v>
      </c>
      <c r="R55" s="32">
        <f t="shared" si="8"/>
        <v>22912889.09</v>
      </c>
      <c r="S55" s="32">
        <f t="shared" si="8"/>
        <v>22912889.09</v>
      </c>
      <c r="T55" s="32">
        <f t="shared" si="8"/>
        <v>22912889.09</v>
      </c>
      <c r="U55" s="49" t="s">
        <v>11</v>
      </c>
      <c r="V55" s="48" t="s">
        <v>109</v>
      </c>
      <c r="W55" s="10">
        <v>560</v>
      </c>
      <c r="X55" s="10">
        <v>690</v>
      </c>
      <c r="Y55" s="10">
        <v>595</v>
      </c>
      <c r="Z55" s="10">
        <v>659</v>
      </c>
      <c r="AA55" s="10">
        <v>682</v>
      </c>
      <c r="AB55" s="10">
        <v>682</v>
      </c>
      <c r="AC55" s="10">
        <v>682</v>
      </c>
      <c r="AD55" s="10">
        <v>682</v>
      </c>
      <c r="AE55" s="10">
        <v>682</v>
      </c>
      <c r="AF55" s="10">
        <v>682</v>
      </c>
      <c r="AG55" s="10">
        <v>682</v>
      </c>
      <c r="AH55" s="10">
        <v>682</v>
      </c>
      <c r="AI55" s="10">
        <v>682</v>
      </c>
      <c r="AJ55" s="10">
        <v>682</v>
      </c>
      <c r="AK55" s="10">
        <v>682</v>
      </c>
      <c r="AL55" s="10">
        <v>682</v>
      </c>
      <c r="AM55" s="10">
        <v>682</v>
      </c>
      <c r="AN55" s="10">
        <f>SUM(W55:AM55)</f>
        <v>11370</v>
      </c>
      <c r="AO55" s="17"/>
    </row>
    <row r="56" spans="1:41" s="12" customFormat="1" ht="45" x14ac:dyDescent="0.25">
      <c r="A56" s="61"/>
      <c r="B56" s="51" t="s">
        <v>8</v>
      </c>
      <c r="C56" s="62">
        <f t="shared" si="7"/>
        <v>387857260.07999986</v>
      </c>
      <c r="D56" s="62">
        <v>18801780</v>
      </c>
      <c r="E56" s="62">
        <v>21106473</v>
      </c>
      <c r="F56" s="62">
        <v>16814377</v>
      </c>
      <c r="G56" s="62">
        <f>22150000+11879961</f>
        <v>34029961</v>
      </c>
      <c r="H56" s="62">
        <v>22150000</v>
      </c>
      <c r="I56" s="62">
        <v>22912889.09</v>
      </c>
      <c r="J56" s="62">
        <v>22912889.09</v>
      </c>
      <c r="K56" s="62">
        <v>22912889.09</v>
      </c>
      <c r="L56" s="62">
        <v>22912889.09</v>
      </c>
      <c r="M56" s="62">
        <v>22912889.09</v>
      </c>
      <c r="N56" s="62">
        <v>22912889.09</v>
      </c>
      <c r="O56" s="62">
        <v>22912889.09</v>
      </c>
      <c r="P56" s="62">
        <v>22912889.09</v>
      </c>
      <c r="Q56" s="62">
        <v>22912889.09</v>
      </c>
      <c r="R56" s="62">
        <v>22912889.09</v>
      </c>
      <c r="S56" s="62">
        <v>22912889.09</v>
      </c>
      <c r="T56" s="62">
        <v>22912889.09</v>
      </c>
      <c r="U56" s="69"/>
      <c r="V56" s="48" t="s">
        <v>59</v>
      </c>
      <c r="W56" s="10">
        <v>5</v>
      </c>
      <c r="X56" s="10">
        <v>6</v>
      </c>
      <c r="Y56" s="10">
        <v>6</v>
      </c>
      <c r="Z56" s="10">
        <v>6</v>
      </c>
      <c r="AA56" s="10">
        <v>6</v>
      </c>
      <c r="AB56" s="10">
        <v>6</v>
      </c>
      <c r="AC56" s="10">
        <v>6</v>
      </c>
      <c r="AD56" s="10">
        <v>6</v>
      </c>
      <c r="AE56" s="10">
        <v>6</v>
      </c>
      <c r="AF56" s="10">
        <v>6</v>
      </c>
      <c r="AG56" s="10">
        <v>6</v>
      </c>
      <c r="AH56" s="10">
        <v>6</v>
      </c>
      <c r="AI56" s="10">
        <v>6</v>
      </c>
      <c r="AJ56" s="10">
        <v>6</v>
      </c>
      <c r="AK56" s="10">
        <v>6</v>
      </c>
      <c r="AL56" s="10">
        <v>6</v>
      </c>
      <c r="AM56" s="10">
        <v>6</v>
      </c>
      <c r="AN56" s="10">
        <f>SUM(W56:AM56)</f>
        <v>101</v>
      </c>
      <c r="AO56" s="17"/>
    </row>
    <row r="57" spans="1:41" s="12" customFormat="1" ht="30" customHeight="1" x14ac:dyDescent="0.25">
      <c r="A57" s="52"/>
      <c r="B57" s="52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50"/>
      <c r="V57" s="40" t="s">
        <v>92</v>
      </c>
      <c r="W57" s="44"/>
      <c r="X57" s="44"/>
      <c r="Y57" s="44"/>
      <c r="Z57" s="44">
        <v>4</v>
      </c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>
        <v>4</v>
      </c>
      <c r="AO57" s="17"/>
    </row>
    <row r="58" spans="1:41" s="12" customFormat="1" ht="27.75" customHeight="1" x14ac:dyDescent="0.25">
      <c r="A58" s="51" t="s">
        <v>56</v>
      </c>
      <c r="B58" s="4" t="s">
        <v>39</v>
      </c>
      <c r="C58" s="32">
        <f t="shared" si="7"/>
        <v>5567121.2800000003</v>
      </c>
      <c r="D58" s="32">
        <f>D59</f>
        <v>97760</v>
      </c>
      <c r="E58" s="32">
        <f>E59</f>
        <v>0</v>
      </c>
      <c r="F58" s="32">
        <f>F59</f>
        <v>24561.279999999999</v>
      </c>
      <c r="G58" s="32">
        <f>G59</f>
        <v>5444800</v>
      </c>
      <c r="H58" s="32">
        <f t="shared" ref="H58:T58" si="9">H59</f>
        <v>0</v>
      </c>
      <c r="I58" s="32">
        <f t="shared" si="9"/>
        <v>0</v>
      </c>
      <c r="J58" s="32">
        <f t="shared" si="9"/>
        <v>0</v>
      </c>
      <c r="K58" s="32">
        <f t="shared" si="9"/>
        <v>0</v>
      </c>
      <c r="L58" s="32">
        <f t="shared" si="9"/>
        <v>0</v>
      </c>
      <c r="M58" s="32">
        <f t="shared" si="9"/>
        <v>0</v>
      </c>
      <c r="N58" s="32">
        <f t="shared" si="9"/>
        <v>0</v>
      </c>
      <c r="O58" s="32">
        <f t="shared" si="9"/>
        <v>0</v>
      </c>
      <c r="P58" s="32">
        <f t="shared" si="9"/>
        <v>0</v>
      </c>
      <c r="Q58" s="32">
        <f t="shared" si="9"/>
        <v>0</v>
      </c>
      <c r="R58" s="32">
        <f t="shared" si="9"/>
        <v>0</v>
      </c>
      <c r="S58" s="32">
        <f t="shared" si="9"/>
        <v>0</v>
      </c>
      <c r="T58" s="32">
        <f t="shared" si="9"/>
        <v>0</v>
      </c>
      <c r="U58" s="49" t="s">
        <v>11</v>
      </c>
      <c r="V58" s="55" t="s">
        <v>60</v>
      </c>
      <c r="W58" s="49">
        <v>20</v>
      </c>
      <c r="X58" s="49"/>
      <c r="Y58" s="49">
        <v>14</v>
      </c>
      <c r="Z58" s="49">
        <v>363</v>
      </c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58">
        <f>W58+Y58+Z58</f>
        <v>397</v>
      </c>
      <c r="AO58" s="17"/>
    </row>
    <row r="59" spans="1:41" s="12" customFormat="1" ht="69" customHeight="1" x14ac:dyDescent="0.25">
      <c r="A59" s="52"/>
      <c r="B59" s="4" t="s">
        <v>8</v>
      </c>
      <c r="C59" s="32">
        <f t="shared" si="7"/>
        <v>5567121.2800000003</v>
      </c>
      <c r="D59" s="32">
        <v>97760</v>
      </c>
      <c r="E59" s="32">
        <v>0</v>
      </c>
      <c r="F59" s="32">
        <v>24561.279999999999</v>
      </c>
      <c r="G59" s="32">
        <v>5444800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50"/>
      <c r="V59" s="56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60"/>
      <c r="AO59" s="17"/>
    </row>
    <row r="60" spans="1:41" s="12" customFormat="1" ht="26.25" customHeight="1" x14ac:dyDescent="0.25">
      <c r="A60" s="51" t="s">
        <v>97</v>
      </c>
      <c r="B60" s="4" t="s">
        <v>39</v>
      </c>
      <c r="C60" s="32">
        <f t="shared" si="7"/>
        <v>930000</v>
      </c>
      <c r="D60" s="32">
        <f>D61</f>
        <v>0</v>
      </c>
      <c r="E60" s="32">
        <f>E61</f>
        <v>930000</v>
      </c>
      <c r="F60" s="32">
        <f>F61</f>
        <v>0</v>
      </c>
      <c r="G60" s="32">
        <f t="shared" ref="G60:T60" si="10">G61</f>
        <v>0</v>
      </c>
      <c r="H60" s="32">
        <f t="shared" si="10"/>
        <v>0</v>
      </c>
      <c r="I60" s="32">
        <f t="shared" si="10"/>
        <v>0</v>
      </c>
      <c r="J60" s="32">
        <f t="shared" si="10"/>
        <v>0</v>
      </c>
      <c r="K60" s="32">
        <f t="shared" si="10"/>
        <v>0</v>
      </c>
      <c r="L60" s="32">
        <f t="shared" si="10"/>
        <v>0</v>
      </c>
      <c r="M60" s="32">
        <f t="shared" si="10"/>
        <v>0</v>
      </c>
      <c r="N60" s="32">
        <f t="shared" si="10"/>
        <v>0</v>
      </c>
      <c r="O60" s="32">
        <f t="shared" si="10"/>
        <v>0</v>
      </c>
      <c r="P60" s="32">
        <f t="shared" si="10"/>
        <v>0</v>
      </c>
      <c r="Q60" s="32">
        <f t="shared" si="10"/>
        <v>0</v>
      </c>
      <c r="R60" s="32">
        <f t="shared" si="10"/>
        <v>0</v>
      </c>
      <c r="S60" s="32">
        <f t="shared" si="10"/>
        <v>0</v>
      </c>
      <c r="T60" s="32">
        <f t="shared" si="10"/>
        <v>0</v>
      </c>
      <c r="U60" s="49" t="s">
        <v>11</v>
      </c>
      <c r="V60" s="55" t="s">
        <v>108</v>
      </c>
      <c r="W60" s="49"/>
      <c r="X60" s="49">
        <v>6</v>
      </c>
      <c r="Y60" s="49">
        <v>0</v>
      </c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>
        <f>X60+Y60</f>
        <v>6</v>
      </c>
      <c r="AO60" s="17"/>
    </row>
    <row r="61" spans="1:41" s="12" customFormat="1" ht="61.5" customHeight="1" x14ac:dyDescent="0.25">
      <c r="A61" s="52"/>
      <c r="B61" s="4" t="s">
        <v>8</v>
      </c>
      <c r="C61" s="32">
        <f t="shared" si="7"/>
        <v>930000</v>
      </c>
      <c r="D61" s="32">
        <v>0</v>
      </c>
      <c r="E61" s="32">
        <v>930000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50"/>
      <c r="V61" s="56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17"/>
    </row>
    <row r="62" spans="1:41" s="12" customFormat="1" ht="92.25" customHeight="1" x14ac:dyDescent="0.25">
      <c r="A62" s="51" t="s">
        <v>132</v>
      </c>
      <c r="B62" s="51" t="s">
        <v>39</v>
      </c>
      <c r="C62" s="62">
        <f t="shared" si="7"/>
        <v>33828390.859999999</v>
      </c>
      <c r="D62" s="62">
        <f>D64</f>
        <v>1545000</v>
      </c>
      <c r="E62" s="62">
        <f>E64</f>
        <v>15930000</v>
      </c>
      <c r="F62" s="62">
        <f>F64</f>
        <v>1612333.33</v>
      </c>
      <c r="G62" s="62">
        <f>G64</f>
        <v>6961057.5300000003</v>
      </c>
      <c r="H62" s="62">
        <f t="shared" ref="H62:T62" si="11">H64</f>
        <v>7380000</v>
      </c>
      <c r="I62" s="62">
        <f t="shared" si="11"/>
        <v>400000</v>
      </c>
      <c r="J62" s="62">
        <f t="shared" si="11"/>
        <v>0</v>
      </c>
      <c r="K62" s="62">
        <f t="shared" si="11"/>
        <v>0</v>
      </c>
      <c r="L62" s="62">
        <f t="shared" si="11"/>
        <v>0</v>
      </c>
      <c r="M62" s="62">
        <f t="shared" si="11"/>
        <v>0</v>
      </c>
      <c r="N62" s="62">
        <f t="shared" si="11"/>
        <v>0</v>
      </c>
      <c r="O62" s="62">
        <f t="shared" si="11"/>
        <v>0</v>
      </c>
      <c r="P62" s="62">
        <f t="shared" si="11"/>
        <v>0</v>
      </c>
      <c r="Q62" s="62">
        <f t="shared" si="11"/>
        <v>0</v>
      </c>
      <c r="R62" s="62">
        <f t="shared" si="11"/>
        <v>0</v>
      </c>
      <c r="S62" s="62">
        <f t="shared" si="11"/>
        <v>0</v>
      </c>
      <c r="T62" s="62">
        <f t="shared" si="11"/>
        <v>0</v>
      </c>
      <c r="U62" s="49" t="s">
        <v>11</v>
      </c>
      <c r="V62" s="29" t="s">
        <v>107</v>
      </c>
      <c r="W62" s="42"/>
      <c r="X62" s="42">
        <v>2</v>
      </c>
      <c r="Y62" s="42">
        <v>1</v>
      </c>
      <c r="Z62" s="42">
        <v>1</v>
      </c>
      <c r="AA62" s="42">
        <v>1</v>
      </c>
      <c r="AB62" s="42">
        <v>1</v>
      </c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>
        <v>6</v>
      </c>
      <c r="AO62" s="17"/>
    </row>
    <row r="63" spans="1:41" s="12" customFormat="1" ht="30" customHeight="1" x14ac:dyDescent="0.25">
      <c r="A63" s="61"/>
      <c r="B63" s="52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9"/>
      <c r="V63" s="28" t="s">
        <v>62</v>
      </c>
      <c r="W63" s="42"/>
      <c r="X63" s="42">
        <v>1</v>
      </c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>
        <v>1</v>
      </c>
      <c r="AO63" s="17"/>
    </row>
    <row r="64" spans="1:41" s="12" customFormat="1" ht="32.25" customHeight="1" x14ac:dyDescent="0.25">
      <c r="A64" s="61"/>
      <c r="B64" s="51" t="s">
        <v>8</v>
      </c>
      <c r="C64" s="62">
        <f>D64+E64+F64+G64+H64+I64+J64+K64+L64+M64+N64+O64+P64+Q64+R64+S64+T64</f>
        <v>33828390.859999999</v>
      </c>
      <c r="D64" s="62">
        <v>1545000</v>
      </c>
      <c r="E64" s="62">
        <v>15930000</v>
      </c>
      <c r="F64" s="62">
        <v>1612333.33</v>
      </c>
      <c r="G64" s="62">
        <v>6961057.5300000003</v>
      </c>
      <c r="H64" s="62">
        <v>7380000</v>
      </c>
      <c r="I64" s="62">
        <v>400000</v>
      </c>
      <c r="J64" s="66">
        <v>0</v>
      </c>
      <c r="K64" s="66">
        <v>0</v>
      </c>
      <c r="L64" s="66">
        <v>0</v>
      </c>
      <c r="M64" s="66">
        <v>0</v>
      </c>
      <c r="N64" s="66">
        <v>0</v>
      </c>
      <c r="O64" s="66">
        <v>0</v>
      </c>
      <c r="P64" s="66">
        <v>0</v>
      </c>
      <c r="Q64" s="66">
        <v>0</v>
      </c>
      <c r="R64" s="66">
        <v>0</v>
      </c>
      <c r="S64" s="66">
        <v>0</v>
      </c>
      <c r="T64" s="66">
        <v>0</v>
      </c>
      <c r="U64" s="69"/>
      <c r="V64" s="28" t="s">
        <v>63</v>
      </c>
      <c r="W64" s="42"/>
      <c r="X64" s="42">
        <v>1</v>
      </c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>
        <v>1</v>
      </c>
      <c r="AO64" s="17"/>
    </row>
    <row r="65" spans="1:41" s="12" customFormat="1" ht="39" customHeight="1" x14ac:dyDescent="0.25">
      <c r="A65" s="61"/>
      <c r="B65" s="61"/>
      <c r="C65" s="64"/>
      <c r="D65" s="64"/>
      <c r="E65" s="64"/>
      <c r="F65" s="64"/>
      <c r="G65" s="64"/>
      <c r="H65" s="64"/>
      <c r="I65" s="64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9"/>
      <c r="V65" s="28" t="s">
        <v>145</v>
      </c>
      <c r="W65" s="42"/>
      <c r="X65" s="42"/>
      <c r="Y65" s="42"/>
      <c r="Z65" s="42">
        <v>1</v>
      </c>
      <c r="AA65" s="42">
        <v>1</v>
      </c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 t="s">
        <v>146</v>
      </c>
      <c r="AO65" s="17"/>
    </row>
    <row r="66" spans="1:41" s="12" customFormat="1" ht="82.5" customHeight="1" x14ac:dyDescent="0.25">
      <c r="A66" s="61"/>
      <c r="B66" s="61"/>
      <c r="C66" s="64"/>
      <c r="D66" s="64"/>
      <c r="E66" s="64"/>
      <c r="F66" s="64"/>
      <c r="G66" s="64"/>
      <c r="H66" s="64"/>
      <c r="I66" s="64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9"/>
      <c r="V66" s="28" t="s">
        <v>68</v>
      </c>
      <c r="W66" s="42"/>
      <c r="X66" s="42">
        <v>1</v>
      </c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6">
        <v>1</v>
      </c>
      <c r="AO66" s="17"/>
    </row>
    <row r="67" spans="1:41" s="12" customFormat="1" ht="83.25" customHeight="1" x14ac:dyDescent="0.25">
      <c r="A67" s="61"/>
      <c r="B67" s="61"/>
      <c r="C67" s="64"/>
      <c r="D67" s="64"/>
      <c r="E67" s="64"/>
      <c r="F67" s="64"/>
      <c r="G67" s="64"/>
      <c r="H67" s="64"/>
      <c r="I67" s="64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9"/>
      <c r="V67" s="28" t="s">
        <v>106</v>
      </c>
      <c r="W67" s="46"/>
      <c r="X67" s="46"/>
      <c r="Y67" s="46">
        <v>1</v>
      </c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>
        <v>1</v>
      </c>
      <c r="AO67" s="17"/>
    </row>
    <row r="68" spans="1:41" s="12" customFormat="1" ht="31.5" customHeight="1" x14ac:dyDescent="0.25">
      <c r="A68" s="61"/>
      <c r="B68" s="61"/>
      <c r="C68" s="64"/>
      <c r="D68" s="64"/>
      <c r="E68" s="64"/>
      <c r="F68" s="64"/>
      <c r="G68" s="64"/>
      <c r="H68" s="64"/>
      <c r="I68" s="64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9"/>
      <c r="V68" s="45" t="s">
        <v>142</v>
      </c>
      <c r="W68" s="42"/>
      <c r="X68" s="42"/>
      <c r="Y68" s="42"/>
      <c r="Z68" s="42"/>
      <c r="AA68" s="42">
        <v>1</v>
      </c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>
        <v>1</v>
      </c>
      <c r="AO68" s="17"/>
    </row>
    <row r="69" spans="1:41" s="12" customFormat="1" ht="31.5" customHeight="1" x14ac:dyDescent="0.25">
      <c r="A69" s="61"/>
      <c r="B69" s="61"/>
      <c r="C69" s="64"/>
      <c r="D69" s="64"/>
      <c r="E69" s="64"/>
      <c r="F69" s="64"/>
      <c r="G69" s="64"/>
      <c r="H69" s="64"/>
      <c r="I69" s="64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9"/>
      <c r="V69" s="45" t="s">
        <v>144</v>
      </c>
      <c r="W69" s="42"/>
      <c r="X69" s="42"/>
      <c r="Y69" s="42"/>
      <c r="Z69" s="42"/>
      <c r="AA69" s="42">
        <v>2</v>
      </c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>
        <v>2</v>
      </c>
      <c r="AO69" s="17"/>
    </row>
    <row r="70" spans="1:41" s="12" customFormat="1" ht="35.25" customHeight="1" x14ac:dyDescent="0.25">
      <c r="A70" s="52"/>
      <c r="B70" s="52"/>
      <c r="C70" s="63"/>
      <c r="D70" s="63"/>
      <c r="E70" s="63"/>
      <c r="F70" s="63"/>
      <c r="G70" s="63"/>
      <c r="H70" s="63"/>
      <c r="I70" s="63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50"/>
      <c r="V70" s="45" t="s">
        <v>164</v>
      </c>
      <c r="W70" s="42"/>
      <c r="X70" s="42"/>
      <c r="Y70" s="42"/>
      <c r="Z70" s="42"/>
      <c r="AA70" s="42"/>
      <c r="AB70" s="42">
        <v>1</v>
      </c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>
        <v>1</v>
      </c>
      <c r="AO70" s="17"/>
    </row>
    <row r="71" spans="1:41" s="12" customFormat="1" x14ac:dyDescent="0.25">
      <c r="A71" s="51" t="s">
        <v>57</v>
      </c>
      <c r="B71" s="4" t="s">
        <v>39</v>
      </c>
      <c r="C71" s="32">
        <f>C72</f>
        <v>4632208</v>
      </c>
      <c r="D71" s="32">
        <f t="shared" ref="D71:T73" si="12">D72</f>
        <v>2344849</v>
      </c>
      <c r="E71" s="32">
        <f t="shared" si="12"/>
        <v>2287359</v>
      </c>
      <c r="F71" s="32">
        <f t="shared" si="12"/>
        <v>0</v>
      </c>
      <c r="G71" s="32">
        <f t="shared" si="12"/>
        <v>0</v>
      </c>
      <c r="H71" s="32">
        <f t="shared" si="12"/>
        <v>0</v>
      </c>
      <c r="I71" s="32">
        <f t="shared" si="12"/>
        <v>0</v>
      </c>
      <c r="J71" s="32">
        <f t="shared" si="12"/>
        <v>0</v>
      </c>
      <c r="K71" s="32">
        <f t="shared" si="12"/>
        <v>0</v>
      </c>
      <c r="L71" s="32">
        <f t="shared" si="12"/>
        <v>0</v>
      </c>
      <c r="M71" s="32">
        <f t="shared" si="12"/>
        <v>0</v>
      </c>
      <c r="N71" s="32">
        <f t="shared" si="12"/>
        <v>0</v>
      </c>
      <c r="O71" s="32">
        <f t="shared" si="12"/>
        <v>0</v>
      </c>
      <c r="P71" s="32">
        <f t="shared" si="12"/>
        <v>0</v>
      </c>
      <c r="Q71" s="32">
        <f t="shared" si="12"/>
        <v>0</v>
      </c>
      <c r="R71" s="32">
        <f t="shared" si="12"/>
        <v>0</v>
      </c>
      <c r="S71" s="32">
        <f t="shared" si="12"/>
        <v>0</v>
      </c>
      <c r="T71" s="32">
        <f t="shared" si="12"/>
        <v>0</v>
      </c>
      <c r="U71" s="49" t="s">
        <v>11</v>
      </c>
      <c r="V71" s="55" t="s">
        <v>61</v>
      </c>
      <c r="W71" s="49">
        <v>4</v>
      </c>
      <c r="X71" s="49">
        <v>4</v>
      </c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>
        <f>W71+X71</f>
        <v>8</v>
      </c>
      <c r="AO71" s="17"/>
    </row>
    <row r="72" spans="1:41" s="12" customFormat="1" ht="50.25" customHeight="1" x14ac:dyDescent="0.25">
      <c r="A72" s="52"/>
      <c r="B72" s="4" t="s">
        <v>8</v>
      </c>
      <c r="C72" s="32">
        <f>D72+E72+F72+G72+H72+I72+J72+K72+L72+M72+N72+O72+P72+Q72+R72+S72+T72</f>
        <v>4632208</v>
      </c>
      <c r="D72" s="32">
        <v>2344849</v>
      </c>
      <c r="E72" s="32">
        <v>2287359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  <c r="S72" s="32">
        <v>0</v>
      </c>
      <c r="T72" s="32">
        <v>0</v>
      </c>
      <c r="U72" s="50"/>
      <c r="V72" s="56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17"/>
    </row>
    <row r="73" spans="1:41" s="12" customFormat="1" ht="15" customHeight="1" x14ac:dyDescent="0.25">
      <c r="A73" s="51" t="s">
        <v>134</v>
      </c>
      <c r="B73" s="4" t="s">
        <v>39</v>
      </c>
      <c r="C73" s="32">
        <f>C74</f>
        <v>4000000</v>
      </c>
      <c r="D73" s="32">
        <f t="shared" si="12"/>
        <v>0</v>
      </c>
      <c r="E73" s="32">
        <f t="shared" si="12"/>
        <v>0</v>
      </c>
      <c r="F73" s="32">
        <f t="shared" si="12"/>
        <v>0</v>
      </c>
      <c r="G73" s="32">
        <f t="shared" si="12"/>
        <v>4000000</v>
      </c>
      <c r="H73" s="32">
        <f t="shared" si="12"/>
        <v>0</v>
      </c>
      <c r="I73" s="32">
        <f t="shared" si="12"/>
        <v>0</v>
      </c>
      <c r="J73" s="32">
        <f t="shared" si="12"/>
        <v>0</v>
      </c>
      <c r="K73" s="32">
        <f t="shared" si="12"/>
        <v>0</v>
      </c>
      <c r="L73" s="32">
        <f t="shared" si="12"/>
        <v>0</v>
      </c>
      <c r="M73" s="32">
        <f t="shared" si="12"/>
        <v>0</v>
      </c>
      <c r="N73" s="32">
        <f t="shared" si="12"/>
        <v>0</v>
      </c>
      <c r="O73" s="32">
        <f t="shared" si="12"/>
        <v>0</v>
      </c>
      <c r="P73" s="32">
        <f t="shared" si="12"/>
        <v>0</v>
      </c>
      <c r="Q73" s="32">
        <f t="shared" si="12"/>
        <v>0</v>
      </c>
      <c r="R73" s="32">
        <f t="shared" si="12"/>
        <v>0</v>
      </c>
      <c r="S73" s="32">
        <f t="shared" si="12"/>
        <v>0</v>
      </c>
      <c r="T73" s="32">
        <f t="shared" si="12"/>
        <v>0</v>
      </c>
      <c r="U73" s="49" t="s">
        <v>11</v>
      </c>
      <c r="V73" s="55" t="s">
        <v>148</v>
      </c>
      <c r="W73" s="49"/>
      <c r="X73" s="49"/>
      <c r="Y73" s="49"/>
      <c r="Z73" s="49">
        <v>34.4</v>
      </c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>
        <v>34.4</v>
      </c>
      <c r="AO73" s="17"/>
    </row>
    <row r="74" spans="1:41" s="12" customFormat="1" ht="84" customHeight="1" x14ac:dyDescent="0.25">
      <c r="A74" s="52"/>
      <c r="B74" s="4" t="s">
        <v>8</v>
      </c>
      <c r="C74" s="32">
        <f>D74+E74+F74+G74+H74+I74+J74+K74+L74+M74+N74+O74+P74+Q74+R74+S74+T74</f>
        <v>4000000</v>
      </c>
      <c r="D74" s="32">
        <v>0</v>
      </c>
      <c r="E74" s="32">
        <v>0</v>
      </c>
      <c r="F74" s="32">
        <v>0</v>
      </c>
      <c r="G74" s="32">
        <v>4000000</v>
      </c>
      <c r="H74" s="32"/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  <c r="S74" s="32">
        <v>0</v>
      </c>
      <c r="T74" s="32">
        <v>0</v>
      </c>
      <c r="U74" s="50"/>
      <c r="V74" s="56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17"/>
    </row>
    <row r="75" spans="1:41" s="12" customFormat="1" ht="20.25" customHeight="1" x14ac:dyDescent="0.25">
      <c r="A75" s="55" t="s">
        <v>85</v>
      </c>
      <c r="B75" s="40" t="s">
        <v>39</v>
      </c>
      <c r="C75" s="41">
        <f>C76+C77</f>
        <v>162374217.23999998</v>
      </c>
      <c r="D75" s="41">
        <f t="shared" ref="D75:T75" si="13">D76+D77</f>
        <v>22626119</v>
      </c>
      <c r="E75" s="41">
        <f t="shared" si="13"/>
        <v>32673068</v>
      </c>
      <c r="F75" s="41">
        <f t="shared" si="13"/>
        <v>8627047.1500000004</v>
      </c>
      <c r="G75" s="41">
        <f t="shared" si="13"/>
        <v>25958786.600000001</v>
      </c>
      <c r="H75" s="41">
        <f t="shared" si="13"/>
        <v>59277329.82</v>
      </c>
      <c r="I75" s="41">
        <f t="shared" si="13"/>
        <v>15145200</v>
      </c>
      <c r="J75" s="41">
        <f t="shared" si="13"/>
        <v>0</v>
      </c>
      <c r="K75" s="41">
        <f t="shared" si="13"/>
        <v>0</v>
      </c>
      <c r="L75" s="41">
        <f t="shared" si="13"/>
        <v>0</v>
      </c>
      <c r="M75" s="41">
        <f t="shared" si="13"/>
        <v>0</v>
      </c>
      <c r="N75" s="41">
        <f t="shared" si="13"/>
        <v>0</v>
      </c>
      <c r="O75" s="41">
        <f t="shared" si="13"/>
        <v>0</v>
      </c>
      <c r="P75" s="41">
        <f t="shared" si="13"/>
        <v>0</v>
      </c>
      <c r="Q75" s="41">
        <f t="shared" si="13"/>
        <v>0</v>
      </c>
      <c r="R75" s="41">
        <f t="shared" si="13"/>
        <v>0</v>
      </c>
      <c r="S75" s="41">
        <f t="shared" si="13"/>
        <v>0</v>
      </c>
      <c r="T75" s="41">
        <f t="shared" si="13"/>
        <v>0</v>
      </c>
      <c r="U75" s="49" t="s">
        <v>11</v>
      </c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17"/>
    </row>
    <row r="76" spans="1:41" s="12" customFormat="1" ht="45" x14ac:dyDescent="0.25">
      <c r="A76" s="89"/>
      <c r="B76" s="48" t="s">
        <v>10</v>
      </c>
      <c r="C76" s="32">
        <f>C79+C82+C85+C98</f>
        <v>20151375</v>
      </c>
      <c r="D76" s="32">
        <f t="shared" ref="D76:T76" si="14">D79+D82+D85+D98</f>
        <v>8174825</v>
      </c>
      <c r="E76" s="32">
        <f t="shared" si="14"/>
        <v>11976550</v>
      </c>
      <c r="F76" s="32">
        <f t="shared" si="14"/>
        <v>0</v>
      </c>
      <c r="G76" s="32">
        <f t="shared" si="14"/>
        <v>0</v>
      </c>
      <c r="H76" s="32">
        <f t="shared" si="14"/>
        <v>0</v>
      </c>
      <c r="I76" s="32">
        <f t="shared" si="14"/>
        <v>0</v>
      </c>
      <c r="J76" s="32">
        <f t="shared" si="14"/>
        <v>0</v>
      </c>
      <c r="K76" s="32">
        <f t="shared" si="14"/>
        <v>0</v>
      </c>
      <c r="L76" s="32">
        <f t="shared" si="14"/>
        <v>0</v>
      </c>
      <c r="M76" s="32">
        <f t="shared" si="14"/>
        <v>0</v>
      </c>
      <c r="N76" s="32">
        <f t="shared" si="14"/>
        <v>0</v>
      </c>
      <c r="O76" s="32">
        <f t="shared" si="14"/>
        <v>0</v>
      </c>
      <c r="P76" s="32">
        <f t="shared" si="14"/>
        <v>0</v>
      </c>
      <c r="Q76" s="32">
        <f t="shared" si="14"/>
        <v>0</v>
      </c>
      <c r="R76" s="32">
        <f t="shared" si="14"/>
        <v>0</v>
      </c>
      <c r="S76" s="32">
        <f t="shared" si="14"/>
        <v>0</v>
      </c>
      <c r="T76" s="32">
        <f t="shared" si="14"/>
        <v>0</v>
      </c>
      <c r="U76" s="6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17"/>
    </row>
    <row r="77" spans="1:41" s="12" customFormat="1" ht="51" customHeight="1" x14ac:dyDescent="0.25">
      <c r="A77" s="89"/>
      <c r="B77" s="40" t="s">
        <v>8</v>
      </c>
      <c r="C77" s="41">
        <f>C80+C83+C86+C88+C90+C92+C94+C96+C100+C102+C104+C106+C130+C133+C135+C137+C141+C143+C145+C147+C139</f>
        <v>142222842.23999998</v>
      </c>
      <c r="D77" s="41">
        <f t="shared" ref="D77:T77" si="15">D80+D83+D86+D88+D90+D92+D94+D96+D100+D102+D104+D106+D130+D133+D135+D137+D141+D143+D145+D147+D139</f>
        <v>14451294</v>
      </c>
      <c r="E77" s="41">
        <f t="shared" si="15"/>
        <v>20696518</v>
      </c>
      <c r="F77" s="41">
        <f t="shared" si="15"/>
        <v>8627047.1500000004</v>
      </c>
      <c r="G77" s="41">
        <f t="shared" si="15"/>
        <v>25958786.600000001</v>
      </c>
      <c r="H77" s="41">
        <f>H80+H83+H86+H88+H90+H92+H94+H96+H100+H102+H104+H106+H130+H133+H135+H137+H139+H141+H143+H145+H147+H149</f>
        <v>59277329.82</v>
      </c>
      <c r="I77" s="41">
        <f t="shared" si="15"/>
        <v>15145200</v>
      </c>
      <c r="J77" s="41">
        <f t="shared" si="15"/>
        <v>0</v>
      </c>
      <c r="K77" s="41">
        <f t="shared" si="15"/>
        <v>0</v>
      </c>
      <c r="L77" s="41">
        <f t="shared" si="15"/>
        <v>0</v>
      </c>
      <c r="M77" s="41">
        <f t="shared" si="15"/>
        <v>0</v>
      </c>
      <c r="N77" s="41">
        <f t="shared" si="15"/>
        <v>0</v>
      </c>
      <c r="O77" s="41">
        <f t="shared" si="15"/>
        <v>0</v>
      </c>
      <c r="P77" s="41">
        <f t="shared" si="15"/>
        <v>0</v>
      </c>
      <c r="Q77" s="41">
        <f t="shared" si="15"/>
        <v>0</v>
      </c>
      <c r="R77" s="41">
        <f t="shared" si="15"/>
        <v>0</v>
      </c>
      <c r="S77" s="41">
        <f t="shared" si="15"/>
        <v>0</v>
      </c>
      <c r="T77" s="41">
        <f t="shared" si="15"/>
        <v>0</v>
      </c>
      <c r="U77" s="69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17"/>
    </row>
    <row r="78" spans="1:41" s="12" customFormat="1" ht="24.75" customHeight="1" x14ac:dyDescent="0.25">
      <c r="A78" s="51" t="s">
        <v>12</v>
      </c>
      <c r="B78" s="4" t="s">
        <v>39</v>
      </c>
      <c r="C78" s="32">
        <f t="shared" ref="C78:C85" si="16">D78+E78+F78+G78+H78+I78+J78+K78+L78+M78+N78+O78+P78+Q78++R78+S78+T78</f>
        <v>3760976</v>
      </c>
      <c r="D78" s="32">
        <f t="shared" ref="D78:T78" si="17">D79+D80</f>
        <v>3391177</v>
      </c>
      <c r="E78" s="32">
        <f t="shared" si="17"/>
        <v>369799</v>
      </c>
      <c r="F78" s="32">
        <f t="shared" si="17"/>
        <v>0</v>
      </c>
      <c r="G78" s="32">
        <f t="shared" si="17"/>
        <v>0</v>
      </c>
      <c r="H78" s="32">
        <f t="shared" si="17"/>
        <v>0</v>
      </c>
      <c r="I78" s="32">
        <f t="shared" si="17"/>
        <v>0</v>
      </c>
      <c r="J78" s="32">
        <f t="shared" si="17"/>
        <v>0</v>
      </c>
      <c r="K78" s="32">
        <f t="shared" si="17"/>
        <v>0</v>
      </c>
      <c r="L78" s="32">
        <f t="shared" si="17"/>
        <v>0</v>
      </c>
      <c r="M78" s="32">
        <f t="shared" si="17"/>
        <v>0</v>
      </c>
      <c r="N78" s="32">
        <f t="shared" si="17"/>
        <v>0</v>
      </c>
      <c r="O78" s="32">
        <f t="shared" si="17"/>
        <v>0</v>
      </c>
      <c r="P78" s="32">
        <f t="shared" si="17"/>
        <v>0</v>
      </c>
      <c r="Q78" s="32">
        <f t="shared" si="17"/>
        <v>0</v>
      </c>
      <c r="R78" s="32">
        <f t="shared" si="17"/>
        <v>0</v>
      </c>
      <c r="S78" s="32">
        <f t="shared" si="17"/>
        <v>0</v>
      </c>
      <c r="T78" s="32">
        <f t="shared" si="17"/>
        <v>0</v>
      </c>
      <c r="U78" s="57" t="s">
        <v>11</v>
      </c>
      <c r="V78" s="55" t="s">
        <v>52</v>
      </c>
      <c r="W78" s="49"/>
      <c r="X78" s="49">
        <v>1</v>
      </c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>
        <v>1</v>
      </c>
      <c r="AO78" s="17"/>
    </row>
    <row r="79" spans="1:41" s="12" customFormat="1" ht="45" x14ac:dyDescent="0.25">
      <c r="A79" s="61"/>
      <c r="B79" s="48" t="s">
        <v>10</v>
      </c>
      <c r="C79" s="32">
        <f t="shared" si="16"/>
        <v>1809996</v>
      </c>
      <c r="D79" s="32">
        <v>1626945</v>
      </c>
      <c r="E79" s="32">
        <v>183051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v>0</v>
      </c>
      <c r="T79" s="32">
        <v>0</v>
      </c>
      <c r="U79" s="57"/>
      <c r="V79" s="89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17"/>
    </row>
    <row r="80" spans="1:41" s="12" customFormat="1" ht="45" x14ac:dyDescent="0.25">
      <c r="A80" s="52"/>
      <c r="B80" s="48" t="s">
        <v>8</v>
      </c>
      <c r="C80" s="32">
        <f>D80+E80+F80+G80+H80+I80+J80+K80+L80+M80+N80+O80+P80+Q80++R80+S80+T80</f>
        <v>1950980</v>
      </c>
      <c r="D80" s="32">
        <v>1764232</v>
      </c>
      <c r="E80" s="32">
        <v>186748</v>
      </c>
      <c r="F80" s="32">
        <v>0</v>
      </c>
      <c r="G80" s="32">
        <v>0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  <c r="S80" s="32">
        <v>0</v>
      </c>
      <c r="T80" s="32">
        <v>0</v>
      </c>
      <c r="U80" s="57"/>
      <c r="V80" s="56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17"/>
    </row>
    <row r="81" spans="1:41" s="12" customFormat="1" ht="23.25" customHeight="1" x14ac:dyDescent="0.25">
      <c r="A81" s="51" t="s">
        <v>13</v>
      </c>
      <c r="B81" s="4" t="s">
        <v>39</v>
      </c>
      <c r="C81" s="32">
        <f t="shared" si="16"/>
        <v>1881117</v>
      </c>
      <c r="D81" s="32">
        <f t="shared" ref="D81:T81" si="18">D82+D83</f>
        <v>1881117</v>
      </c>
      <c r="E81" s="32">
        <f t="shared" si="18"/>
        <v>0</v>
      </c>
      <c r="F81" s="32">
        <f t="shared" si="18"/>
        <v>0</v>
      </c>
      <c r="G81" s="32">
        <f t="shared" si="18"/>
        <v>0</v>
      </c>
      <c r="H81" s="32">
        <f t="shared" si="18"/>
        <v>0</v>
      </c>
      <c r="I81" s="32">
        <f t="shared" si="18"/>
        <v>0</v>
      </c>
      <c r="J81" s="32">
        <f t="shared" si="18"/>
        <v>0</v>
      </c>
      <c r="K81" s="32">
        <f t="shared" si="18"/>
        <v>0</v>
      </c>
      <c r="L81" s="32">
        <f t="shared" si="18"/>
        <v>0</v>
      </c>
      <c r="M81" s="32">
        <f t="shared" si="18"/>
        <v>0</v>
      </c>
      <c r="N81" s="32">
        <f t="shared" si="18"/>
        <v>0</v>
      </c>
      <c r="O81" s="32">
        <f t="shared" si="18"/>
        <v>0</v>
      </c>
      <c r="P81" s="32">
        <f t="shared" si="18"/>
        <v>0</v>
      </c>
      <c r="Q81" s="32">
        <f t="shared" si="18"/>
        <v>0</v>
      </c>
      <c r="R81" s="32">
        <f t="shared" si="18"/>
        <v>0</v>
      </c>
      <c r="S81" s="32">
        <f t="shared" si="18"/>
        <v>0</v>
      </c>
      <c r="T81" s="32">
        <f t="shared" si="18"/>
        <v>0</v>
      </c>
      <c r="U81" s="57" t="s">
        <v>11</v>
      </c>
      <c r="V81" s="51" t="s">
        <v>52</v>
      </c>
      <c r="W81" s="49">
        <v>1</v>
      </c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>
        <v>1</v>
      </c>
      <c r="AO81" s="17"/>
    </row>
    <row r="82" spans="1:41" s="12" customFormat="1" ht="45" x14ac:dyDescent="0.25">
      <c r="A82" s="61"/>
      <c r="B82" s="48" t="s">
        <v>10</v>
      </c>
      <c r="C82" s="32">
        <f t="shared" si="16"/>
        <v>879764</v>
      </c>
      <c r="D82" s="32">
        <v>879764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  <c r="S82" s="32">
        <v>0</v>
      </c>
      <c r="T82" s="32">
        <v>0</v>
      </c>
      <c r="U82" s="57"/>
      <c r="V82" s="61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N82" s="69"/>
      <c r="AO82" s="17"/>
    </row>
    <row r="83" spans="1:41" s="12" customFormat="1" ht="45" x14ac:dyDescent="0.25">
      <c r="A83" s="52"/>
      <c r="B83" s="48" t="s">
        <v>8</v>
      </c>
      <c r="C83" s="32">
        <f>D83+E83+F83+G83+H83+I83+J83+K83+L83+M83+N83+O83+P83+Q83++R83+S83+T83</f>
        <v>1001353</v>
      </c>
      <c r="D83" s="32">
        <v>1001353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57"/>
      <c r="V83" s="52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0"/>
      <c r="AO83" s="17"/>
    </row>
    <row r="84" spans="1:41" s="12" customFormat="1" ht="34.5" customHeight="1" x14ac:dyDescent="0.25">
      <c r="A84" s="51" t="s">
        <v>117</v>
      </c>
      <c r="B84" s="4" t="s">
        <v>39</v>
      </c>
      <c r="C84" s="32">
        <f t="shared" si="16"/>
        <v>2353825</v>
      </c>
      <c r="D84" s="32">
        <f t="shared" ref="D84:T84" si="19">D85+D86</f>
        <v>2353825</v>
      </c>
      <c r="E84" s="32">
        <f t="shared" si="19"/>
        <v>0</v>
      </c>
      <c r="F84" s="32">
        <f t="shared" si="19"/>
        <v>0</v>
      </c>
      <c r="G84" s="32">
        <f t="shared" si="19"/>
        <v>0</v>
      </c>
      <c r="H84" s="32">
        <f t="shared" si="19"/>
        <v>0</v>
      </c>
      <c r="I84" s="32">
        <f t="shared" si="19"/>
        <v>0</v>
      </c>
      <c r="J84" s="32">
        <f t="shared" si="19"/>
        <v>0</v>
      </c>
      <c r="K84" s="32">
        <f t="shared" si="19"/>
        <v>0</v>
      </c>
      <c r="L84" s="32">
        <f t="shared" si="19"/>
        <v>0</v>
      </c>
      <c r="M84" s="32">
        <f t="shared" si="19"/>
        <v>0</v>
      </c>
      <c r="N84" s="32">
        <f t="shared" si="19"/>
        <v>0</v>
      </c>
      <c r="O84" s="32">
        <f t="shared" si="19"/>
        <v>0</v>
      </c>
      <c r="P84" s="32">
        <f t="shared" si="19"/>
        <v>0</v>
      </c>
      <c r="Q84" s="32">
        <f t="shared" si="19"/>
        <v>0</v>
      </c>
      <c r="R84" s="32">
        <f t="shared" si="19"/>
        <v>0</v>
      </c>
      <c r="S84" s="32">
        <f t="shared" si="19"/>
        <v>0</v>
      </c>
      <c r="T84" s="32">
        <f t="shared" si="19"/>
        <v>0</v>
      </c>
      <c r="U84" s="57" t="s">
        <v>11</v>
      </c>
      <c r="V84" s="51" t="s">
        <v>52</v>
      </c>
      <c r="W84" s="49">
        <v>1</v>
      </c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>
        <v>1</v>
      </c>
      <c r="AO84" s="17"/>
    </row>
    <row r="85" spans="1:41" s="12" customFormat="1" ht="45" x14ac:dyDescent="0.25">
      <c r="A85" s="61"/>
      <c r="B85" s="48" t="s">
        <v>10</v>
      </c>
      <c r="C85" s="32">
        <f t="shared" si="16"/>
        <v>1176913</v>
      </c>
      <c r="D85" s="32">
        <v>1176913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  <c r="S85" s="32">
        <v>0</v>
      </c>
      <c r="T85" s="32">
        <v>0</v>
      </c>
      <c r="U85" s="57"/>
      <c r="V85" s="61"/>
      <c r="W85" s="69"/>
      <c r="X85" s="69"/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  <c r="AN85" s="69"/>
      <c r="AO85" s="17"/>
    </row>
    <row r="86" spans="1:41" s="12" customFormat="1" ht="45" x14ac:dyDescent="0.25">
      <c r="A86" s="52"/>
      <c r="B86" s="48" t="s">
        <v>8</v>
      </c>
      <c r="C86" s="32">
        <f>D86+E86+F86+G86+H86+I86+J86+K86+L86+M86+N86+O86+P86+Q86++R86+S86+T86</f>
        <v>1176912</v>
      </c>
      <c r="D86" s="32">
        <v>1176912</v>
      </c>
      <c r="E86" s="32">
        <v>0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57"/>
      <c r="V86" s="52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17"/>
    </row>
    <row r="87" spans="1:41" s="12" customFormat="1" ht="27" customHeight="1" x14ac:dyDescent="0.25">
      <c r="A87" s="51" t="s">
        <v>19</v>
      </c>
      <c r="B87" s="4" t="s">
        <v>39</v>
      </c>
      <c r="C87" s="32">
        <f t="shared" ref="C87:C92" si="20">D87+E87+F87+G87+H87+I87+J87+K87+L87+M87+N87+O87+P87+Q87++R87+S87+T87</f>
        <v>277777.77</v>
      </c>
      <c r="D87" s="32">
        <f t="shared" ref="D87:T95" si="21">D88</f>
        <v>0</v>
      </c>
      <c r="E87" s="32">
        <f t="shared" si="21"/>
        <v>0</v>
      </c>
      <c r="F87" s="32">
        <f t="shared" si="21"/>
        <v>277777.77</v>
      </c>
      <c r="G87" s="32">
        <f t="shared" si="21"/>
        <v>0</v>
      </c>
      <c r="H87" s="32">
        <f t="shared" si="21"/>
        <v>0</v>
      </c>
      <c r="I87" s="32">
        <f t="shared" si="21"/>
        <v>0</v>
      </c>
      <c r="J87" s="32">
        <f t="shared" si="21"/>
        <v>0</v>
      </c>
      <c r="K87" s="32">
        <f t="shared" si="21"/>
        <v>0</v>
      </c>
      <c r="L87" s="32">
        <f t="shared" si="21"/>
        <v>0</v>
      </c>
      <c r="M87" s="32">
        <f t="shared" si="21"/>
        <v>0</v>
      </c>
      <c r="N87" s="32">
        <f t="shared" si="21"/>
        <v>0</v>
      </c>
      <c r="O87" s="32">
        <f t="shared" si="21"/>
        <v>0</v>
      </c>
      <c r="P87" s="32">
        <f t="shared" si="21"/>
        <v>0</v>
      </c>
      <c r="Q87" s="32">
        <f t="shared" si="21"/>
        <v>0</v>
      </c>
      <c r="R87" s="32">
        <f t="shared" si="21"/>
        <v>0</v>
      </c>
      <c r="S87" s="32">
        <f t="shared" si="21"/>
        <v>0</v>
      </c>
      <c r="T87" s="32">
        <f t="shared" si="21"/>
        <v>0</v>
      </c>
      <c r="U87" s="57" t="s">
        <v>11</v>
      </c>
      <c r="V87" s="51" t="s">
        <v>51</v>
      </c>
      <c r="W87" s="49"/>
      <c r="X87" s="49"/>
      <c r="Y87" s="49">
        <v>1</v>
      </c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>
        <v>1</v>
      </c>
      <c r="AO87" s="17"/>
    </row>
    <row r="88" spans="1:41" s="12" customFormat="1" ht="45" x14ac:dyDescent="0.25">
      <c r="A88" s="52"/>
      <c r="B88" s="48" t="s">
        <v>8</v>
      </c>
      <c r="C88" s="32">
        <f t="shared" si="20"/>
        <v>277777.77</v>
      </c>
      <c r="D88" s="32">
        <v>0</v>
      </c>
      <c r="E88" s="32">
        <v>0</v>
      </c>
      <c r="F88" s="32">
        <v>277777.77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  <c r="S88" s="32">
        <v>0</v>
      </c>
      <c r="T88" s="32">
        <v>0</v>
      </c>
      <c r="U88" s="57"/>
      <c r="V88" s="52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17"/>
    </row>
    <row r="89" spans="1:41" s="12" customFormat="1" ht="33" customHeight="1" x14ac:dyDescent="0.25">
      <c r="A89" s="51" t="s">
        <v>20</v>
      </c>
      <c r="B89" s="4" t="s">
        <v>39</v>
      </c>
      <c r="C89" s="32">
        <f t="shared" si="20"/>
        <v>101111.11</v>
      </c>
      <c r="D89" s="32">
        <f t="shared" si="21"/>
        <v>0</v>
      </c>
      <c r="E89" s="32">
        <f t="shared" si="21"/>
        <v>0</v>
      </c>
      <c r="F89" s="32">
        <f t="shared" si="21"/>
        <v>101111.11</v>
      </c>
      <c r="G89" s="32">
        <f t="shared" si="21"/>
        <v>0</v>
      </c>
      <c r="H89" s="32">
        <f t="shared" si="21"/>
        <v>0</v>
      </c>
      <c r="I89" s="32">
        <f t="shared" si="21"/>
        <v>0</v>
      </c>
      <c r="J89" s="32">
        <f t="shared" si="21"/>
        <v>0</v>
      </c>
      <c r="K89" s="32">
        <f t="shared" si="21"/>
        <v>0</v>
      </c>
      <c r="L89" s="32">
        <f t="shared" si="21"/>
        <v>0</v>
      </c>
      <c r="M89" s="32">
        <f t="shared" si="21"/>
        <v>0</v>
      </c>
      <c r="N89" s="32">
        <f t="shared" si="21"/>
        <v>0</v>
      </c>
      <c r="O89" s="32">
        <f t="shared" si="21"/>
        <v>0</v>
      </c>
      <c r="P89" s="32">
        <f t="shared" si="21"/>
        <v>0</v>
      </c>
      <c r="Q89" s="32">
        <f t="shared" si="21"/>
        <v>0</v>
      </c>
      <c r="R89" s="32">
        <f t="shared" si="21"/>
        <v>0</v>
      </c>
      <c r="S89" s="32">
        <f t="shared" si="21"/>
        <v>0</v>
      </c>
      <c r="T89" s="32">
        <f t="shared" si="21"/>
        <v>0</v>
      </c>
      <c r="U89" s="57" t="s">
        <v>11</v>
      </c>
      <c r="V89" s="51" t="s">
        <v>50</v>
      </c>
      <c r="W89" s="49"/>
      <c r="X89" s="49"/>
      <c r="Y89" s="49">
        <v>1</v>
      </c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>
        <v>1</v>
      </c>
      <c r="AO89" s="17"/>
    </row>
    <row r="90" spans="1:41" s="12" customFormat="1" ht="52.5" customHeight="1" x14ac:dyDescent="0.25">
      <c r="A90" s="52"/>
      <c r="B90" s="48" t="s">
        <v>8</v>
      </c>
      <c r="C90" s="32">
        <f t="shared" si="20"/>
        <v>101111.11</v>
      </c>
      <c r="D90" s="32">
        <v>0</v>
      </c>
      <c r="E90" s="32">
        <v>0</v>
      </c>
      <c r="F90" s="32">
        <v>101111.11</v>
      </c>
      <c r="G90" s="32">
        <v>0</v>
      </c>
      <c r="H90" s="32">
        <v>0</v>
      </c>
      <c r="I90" s="32">
        <v>0</v>
      </c>
      <c r="J90" s="32">
        <v>0</v>
      </c>
      <c r="K90" s="32">
        <v>0</v>
      </c>
      <c r="L90" s="32">
        <v>0</v>
      </c>
      <c r="M90" s="32">
        <v>0</v>
      </c>
      <c r="N90" s="32">
        <v>0</v>
      </c>
      <c r="O90" s="32">
        <v>0</v>
      </c>
      <c r="P90" s="32">
        <v>0</v>
      </c>
      <c r="Q90" s="32">
        <v>0</v>
      </c>
      <c r="R90" s="32">
        <v>0</v>
      </c>
      <c r="S90" s="32">
        <v>0</v>
      </c>
      <c r="T90" s="32">
        <v>0</v>
      </c>
      <c r="U90" s="57"/>
      <c r="V90" s="52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17"/>
    </row>
    <row r="91" spans="1:41" s="12" customFormat="1" ht="15" customHeight="1" x14ac:dyDescent="0.25">
      <c r="A91" s="51" t="s">
        <v>58</v>
      </c>
      <c r="B91" s="4" t="s">
        <v>39</v>
      </c>
      <c r="C91" s="32">
        <f t="shared" si="20"/>
        <v>1146948.8600000001</v>
      </c>
      <c r="D91" s="32">
        <f t="shared" si="21"/>
        <v>0</v>
      </c>
      <c r="E91" s="32">
        <f t="shared" si="21"/>
        <v>0</v>
      </c>
      <c r="F91" s="32">
        <f t="shared" si="21"/>
        <v>1146948.8600000001</v>
      </c>
      <c r="G91" s="32">
        <f t="shared" si="21"/>
        <v>0</v>
      </c>
      <c r="H91" s="32">
        <f t="shared" si="21"/>
        <v>0</v>
      </c>
      <c r="I91" s="32">
        <f t="shared" si="21"/>
        <v>0</v>
      </c>
      <c r="J91" s="32">
        <f t="shared" si="21"/>
        <v>0</v>
      </c>
      <c r="K91" s="32">
        <f t="shared" si="21"/>
        <v>0</v>
      </c>
      <c r="L91" s="32">
        <f t="shared" si="21"/>
        <v>0</v>
      </c>
      <c r="M91" s="32">
        <f t="shared" si="21"/>
        <v>0</v>
      </c>
      <c r="N91" s="32">
        <f t="shared" si="21"/>
        <v>0</v>
      </c>
      <c r="O91" s="32">
        <f t="shared" si="21"/>
        <v>0</v>
      </c>
      <c r="P91" s="32">
        <f t="shared" si="21"/>
        <v>0</v>
      </c>
      <c r="Q91" s="32">
        <f t="shared" si="21"/>
        <v>0</v>
      </c>
      <c r="R91" s="32">
        <f t="shared" si="21"/>
        <v>0</v>
      </c>
      <c r="S91" s="32">
        <f t="shared" si="21"/>
        <v>0</v>
      </c>
      <c r="T91" s="32">
        <f t="shared" si="21"/>
        <v>0</v>
      </c>
      <c r="U91" s="57" t="s">
        <v>11</v>
      </c>
      <c r="V91" s="51" t="s">
        <v>48</v>
      </c>
      <c r="W91" s="49"/>
      <c r="X91" s="49"/>
      <c r="Y91" s="49">
        <v>1</v>
      </c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>
        <v>1</v>
      </c>
      <c r="AO91" s="17"/>
    </row>
    <row r="92" spans="1:41" s="12" customFormat="1" ht="45" x14ac:dyDescent="0.25">
      <c r="A92" s="52"/>
      <c r="B92" s="48" t="s">
        <v>8</v>
      </c>
      <c r="C92" s="32">
        <f t="shared" si="20"/>
        <v>1146948.8600000001</v>
      </c>
      <c r="D92" s="32">
        <v>0</v>
      </c>
      <c r="E92" s="32">
        <v>0</v>
      </c>
      <c r="F92" s="32">
        <v>1146948.8600000001</v>
      </c>
      <c r="G92" s="32">
        <v>0</v>
      </c>
      <c r="H92" s="32">
        <v>0</v>
      </c>
      <c r="I92" s="32">
        <v>0</v>
      </c>
      <c r="J92" s="32">
        <v>0</v>
      </c>
      <c r="K92" s="32">
        <v>0</v>
      </c>
      <c r="L92" s="32">
        <v>0</v>
      </c>
      <c r="M92" s="32">
        <v>0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  <c r="S92" s="32">
        <v>0</v>
      </c>
      <c r="T92" s="32">
        <v>0</v>
      </c>
      <c r="U92" s="57"/>
      <c r="V92" s="52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50"/>
      <c r="AO92" s="17"/>
    </row>
    <row r="93" spans="1:41" s="12" customFormat="1" ht="18" customHeight="1" x14ac:dyDescent="0.25">
      <c r="A93" s="51" t="s">
        <v>95</v>
      </c>
      <c r="B93" s="4" t="s">
        <v>39</v>
      </c>
      <c r="C93" s="32">
        <f>D93+E93+F93+G93+H93+I93+J93+K93+L93+M93+N93+O93+P93+Q93++R93+S93+T93</f>
        <v>457536.55</v>
      </c>
      <c r="D93" s="32">
        <f t="shared" si="21"/>
        <v>0</v>
      </c>
      <c r="E93" s="32">
        <f t="shared" si="21"/>
        <v>0</v>
      </c>
      <c r="F93" s="32">
        <f t="shared" si="21"/>
        <v>457536.55</v>
      </c>
      <c r="G93" s="32">
        <f t="shared" si="21"/>
        <v>0</v>
      </c>
      <c r="H93" s="32">
        <f t="shared" si="21"/>
        <v>0</v>
      </c>
      <c r="I93" s="32">
        <f t="shared" si="21"/>
        <v>0</v>
      </c>
      <c r="J93" s="32">
        <f t="shared" si="21"/>
        <v>0</v>
      </c>
      <c r="K93" s="32">
        <f t="shared" si="21"/>
        <v>0</v>
      </c>
      <c r="L93" s="32">
        <f t="shared" si="21"/>
        <v>0</v>
      </c>
      <c r="M93" s="32">
        <f t="shared" si="21"/>
        <v>0</v>
      </c>
      <c r="N93" s="32">
        <f t="shared" si="21"/>
        <v>0</v>
      </c>
      <c r="O93" s="32">
        <f t="shared" si="21"/>
        <v>0</v>
      </c>
      <c r="P93" s="32">
        <f t="shared" si="21"/>
        <v>0</v>
      </c>
      <c r="Q93" s="32">
        <f t="shared" si="21"/>
        <v>0</v>
      </c>
      <c r="R93" s="32">
        <f t="shared" si="21"/>
        <v>0</v>
      </c>
      <c r="S93" s="32">
        <f t="shared" si="21"/>
        <v>0</v>
      </c>
      <c r="T93" s="32">
        <f t="shared" si="21"/>
        <v>0</v>
      </c>
      <c r="U93" s="57" t="s">
        <v>11</v>
      </c>
      <c r="V93" s="51" t="s">
        <v>48</v>
      </c>
      <c r="W93" s="49"/>
      <c r="X93" s="49"/>
      <c r="Y93" s="49">
        <v>1</v>
      </c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>
        <v>1</v>
      </c>
      <c r="AO93" s="17"/>
    </row>
    <row r="94" spans="1:41" s="12" customFormat="1" ht="34.5" customHeight="1" x14ac:dyDescent="0.25">
      <c r="A94" s="52"/>
      <c r="B94" s="48" t="s">
        <v>8</v>
      </c>
      <c r="C94" s="32">
        <f>D94+E94+F94+G94+H94+I94+J94+K94+L94+M94+N94+O94+P94+Q94++R94+S94+T94</f>
        <v>457536.55</v>
      </c>
      <c r="D94" s="32">
        <v>0</v>
      </c>
      <c r="E94" s="32">
        <v>0</v>
      </c>
      <c r="F94" s="32">
        <v>457536.55</v>
      </c>
      <c r="G94" s="32">
        <v>0</v>
      </c>
      <c r="H94" s="32">
        <v>0</v>
      </c>
      <c r="I94" s="32">
        <v>0</v>
      </c>
      <c r="J94" s="32">
        <v>0</v>
      </c>
      <c r="K94" s="32">
        <v>0</v>
      </c>
      <c r="L94" s="32">
        <v>0</v>
      </c>
      <c r="M94" s="32">
        <v>0</v>
      </c>
      <c r="N94" s="32">
        <v>0</v>
      </c>
      <c r="O94" s="32">
        <v>0</v>
      </c>
      <c r="P94" s="32">
        <v>0</v>
      </c>
      <c r="Q94" s="32">
        <v>0</v>
      </c>
      <c r="R94" s="32">
        <v>0</v>
      </c>
      <c r="S94" s="32">
        <v>0</v>
      </c>
      <c r="T94" s="32">
        <v>0</v>
      </c>
      <c r="U94" s="57"/>
      <c r="V94" s="52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17"/>
    </row>
    <row r="95" spans="1:41" s="12" customFormat="1" ht="19.5" customHeight="1" x14ac:dyDescent="0.25">
      <c r="A95" s="51" t="s">
        <v>96</v>
      </c>
      <c r="B95" s="4" t="s">
        <v>39</v>
      </c>
      <c r="C95" s="32">
        <f>D95+E95+F95+G95+H95+I95+J95+K95+L95+M95+N95+O95+P95+Q95++R95+S95+T95</f>
        <v>1445559.86</v>
      </c>
      <c r="D95" s="32">
        <f t="shared" si="21"/>
        <v>0</v>
      </c>
      <c r="E95" s="32">
        <f t="shared" si="21"/>
        <v>0</v>
      </c>
      <c r="F95" s="32">
        <f t="shared" si="21"/>
        <v>1445559.86</v>
      </c>
      <c r="G95" s="32">
        <f t="shared" si="21"/>
        <v>0</v>
      </c>
      <c r="H95" s="32">
        <f t="shared" si="21"/>
        <v>0</v>
      </c>
      <c r="I95" s="32">
        <f t="shared" si="21"/>
        <v>0</v>
      </c>
      <c r="J95" s="32"/>
      <c r="K95" s="32">
        <f t="shared" si="21"/>
        <v>0</v>
      </c>
      <c r="L95" s="32">
        <f t="shared" si="21"/>
        <v>0</v>
      </c>
      <c r="M95" s="32">
        <f t="shared" si="21"/>
        <v>0</v>
      </c>
      <c r="N95" s="32">
        <f t="shared" si="21"/>
        <v>0</v>
      </c>
      <c r="O95" s="32">
        <f t="shared" si="21"/>
        <v>0</v>
      </c>
      <c r="P95" s="32">
        <f t="shared" si="21"/>
        <v>0</v>
      </c>
      <c r="Q95" s="32">
        <f t="shared" si="21"/>
        <v>0</v>
      </c>
      <c r="R95" s="32">
        <f t="shared" si="21"/>
        <v>0</v>
      </c>
      <c r="S95" s="32">
        <f t="shared" si="21"/>
        <v>0</v>
      </c>
      <c r="T95" s="32">
        <f t="shared" si="21"/>
        <v>0</v>
      </c>
      <c r="U95" s="57" t="s">
        <v>11</v>
      </c>
      <c r="V95" s="51" t="s">
        <v>48</v>
      </c>
      <c r="W95" s="49"/>
      <c r="X95" s="49"/>
      <c r="Y95" s="49">
        <v>1</v>
      </c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>
        <v>1</v>
      </c>
      <c r="AO95" s="17"/>
    </row>
    <row r="96" spans="1:41" s="12" customFormat="1" ht="33" customHeight="1" x14ac:dyDescent="0.25">
      <c r="A96" s="52"/>
      <c r="B96" s="48" t="s">
        <v>8</v>
      </c>
      <c r="C96" s="32">
        <f>D96+E96+F96+G96+H96+I96+J96+K96+L96+M96+N96+O96+P96+Q96++R96+S96+T96</f>
        <v>1445559.86</v>
      </c>
      <c r="D96" s="32">
        <v>0</v>
      </c>
      <c r="E96" s="32">
        <v>0</v>
      </c>
      <c r="F96" s="32">
        <v>1445559.86</v>
      </c>
      <c r="G96" s="32">
        <v>0</v>
      </c>
      <c r="H96" s="32">
        <v>0</v>
      </c>
      <c r="I96" s="32">
        <v>0</v>
      </c>
      <c r="J96" s="32">
        <v>0</v>
      </c>
      <c r="K96" s="32">
        <v>0</v>
      </c>
      <c r="L96" s="32">
        <v>0</v>
      </c>
      <c r="M96" s="32">
        <v>0</v>
      </c>
      <c r="N96" s="32">
        <v>0</v>
      </c>
      <c r="O96" s="32">
        <v>0</v>
      </c>
      <c r="P96" s="32">
        <v>0</v>
      </c>
      <c r="Q96" s="32">
        <v>0</v>
      </c>
      <c r="R96" s="32">
        <v>0</v>
      </c>
      <c r="S96" s="32">
        <v>0</v>
      </c>
      <c r="T96" s="32">
        <v>0</v>
      </c>
      <c r="U96" s="57"/>
      <c r="V96" s="52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17"/>
    </row>
    <row r="97" spans="1:41" s="12" customFormat="1" ht="60" x14ac:dyDescent="0.25">
      <c r="A97" s="51" t="s">
        <v>118</v>
      </c>
      <c r="B97" s="4" t="s">
        <v>39</v>
      </c>
      <c r="C97" s="32">
        <f>C98+C100</f>
        <v>47012017</v>
      </c>
      <c r="D97" s="32">
        <f>D98+D100</f>
        <v>15000000</v>
      </c>
      <c r="E97" s="32">
        <f>E98+E100</f>
        <v>32012017</v>
      </c>
      <c r="F97" s="32">
        <f t="shared" ref="F97:T97" si="22">F99+F100</f>
        <v>0</v>
      </c>
      <c r="G97" s="32">
        <f t="shared" si="22"/>
        <v>0</v>
      </c>
      <c r="H97" s="32">
        <f t="shared" si="22"/>
        <v>0</v>
      </c>
      <c r="I97" s="32">
        <f t="shared" si="22"/>
        <v>0</v>
      </c>
      <c r="J97" s="32">
        <f t="shared" si="22"/>
        <v>0</v>
      </c>
      <c r="K97" s="32">
        <f t="shared" si="22"/>
        <v>0</v>
      </c>
      <c r="L97" s="32">
        <f t="shared" si="22"/>
        <v>0</v>
      </c>
      <c r="M97" s="32">
        <f t="shared" si="22"/>
        <v>0</v>
      </c>
      <c r="N97" s="32">
        <f t="shared" si="22"/>
        <v>0</v>
      </c>
      <c r="O97" s="32">
        <f t="shared" si="22"/>
        <v>0</v>
      </c>
      <c r="P97" s="32">
        <f t="shared" si="22"/>
        <v>0</v>
      </c>
      <c r="Q97" s="32">
        <f t="shared" si="22"/>
        <v>0</v>
      </c>
      <c r="R97" s="32">
        <f t="shared" si="22"/>
        <v>0</v>
      </c>
      <c r="S97" s="32">
        <f t="shared" si="22"/>
        <v>0</v>
      </c>
      <c r="T97" s="32">
        <f t="shared" si="22"/>
        <v>0</v>
      </c>
      <c r="U97" s="49" t="s">
        <v>11</v>
      </c>
      <c r="V97" s="4" t="s">
        <v>105</v>
      </c>
      <c r="W97" s="46">
        <v>1</v>
      </c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>
        <v>1</v>
      </c>
      <c r="AO97" s="17"/>
    </row>
    <row r="98" spans="1:41" s="12" customFormat="1" ht="90" x14ac:dyDescent="0.25">
      <c r="A98" s="61"/>
      <c r="B98" s="51" t="s">
        <v>10</v>
      </c>
      <c r="C98" s="62">
        <f>D98+E98+F99+G99+H99+I99+J99+K99+L99+M99+N99+O99+P99+Q99++R99+S99+T99</f>
        <v>16284702</v>
      </c>
      <c r="D98" s="62">
        <v>4491203</v>
      </c>
      <c r="E98" s="62">
        <v>11793499</v>
      </c>
      <c r="F98" s="62">
        <v>0</v>
      </c>
      <c r="G98" s="62">
        <v>0</v>
      </c>
      <c r="H98" s="62">
        <v>0</v>
      </c>
      <c r="I98" s="62">
        <v>0</v>
      </c>
      <c r="J98" s="62">
        <v>0</v>
      </c>
      <c r="K98" s="62">
        <v>0</v>
      </c>
      <c r="L98" s="62">
        <v>0</v>
      </c>
      <c r="M98" s="62">
        <v>0</v>
      </c>
      <c r="N98" s="62">
        <v>0</v>
      </c>
      <c r="O98" s="62">
        <v>0</v>
      </c>
      <c r="P98" s="62">
        <v>0</v>
      </c>
      <c r="Q98" s="62">
        <v>0</v>
      </c>
      <c r="R98" s="62">
        <v>0</v>
      </c>
      <c r="S98" s="62">
        <v>0</v>
      </c>
      <c r="T98" s="62">
        <v>0</v>
      </c>
      <c r="U98" s="69"/>
      <c r="V98" s="4" t="s">
        <v>47</v>
      </c>
      <c r="W98" s="46"/>
      <c r="X98" s="46" t="s">
        <v>7</v>
      </c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 t="s">
        <v>7</v>
      </c>
      <c r="AO98" s="17"/>
    </row>
    <row r="99" spans="1:41" s="12" customFormat="1" ht="65.25" customHeight="1" x14ac:dyDescent="0.25">
      <c r="A99" s="61"/>
      <c r="B99" s="52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9"/>
      <c r="V99" s="4" t="s">
        <v>65</v>
      </c>
      <c r="W99" s="46"/>
      <c r="X99" s="46">
        <v>1</v>
      </c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>
        <v>1</v>
      </c>
      <c r="AO99" s="17"/>
    </row>
    <row r="100" spans="1:41" s="12" customFormat="1" ht="60" x14ac:dyDescent="0.25">
      <c r="A100" s="61"/>
      <c r="B100" s="40" t="s">
        <v>8</v>
      </c>
      <c r="C100" s="41">
        <f>D100+E100+F100+G100+H100+I100+J100+K100+L100+M100+N100+O100+P100+Q100+R100+S100+T100</f>
        <v>30727315</v>
      </c>
      <c r="D100" s="41">
        <v>10508797</v>
      </c>
      <c r="E100" s="41">
        <v>20218518</v>
      </c>
      <c r="F100" s="41">
        <v>0</v>
      </c>
      <c r="G100" s="41">
        <v>0</v>
      </c>
      <c r="H100" s="41">
        <v>0</v>
      </c>
      <c r="I100" s="41">
        <v>0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41">
        <v>0</v>
      </c>
      <c r="P100" s="41">
        <v>0</v>
      </c>
      <c r="Q100" s="41">
        <v>0</v>
      </c>
      <c r="R100" s="41">
        <v>0</v>
      </c>
      <c r="S100" s="41">
        <v>0</v>
      </c>
      <c r="T100" s="41">
        <v>0</v>
      </c>
      <c r="U100" s="69"/>
      <c r="V100" s="4" t="s">
        <v>66</v>
      </c>
      <c r="W100" s="46"/>
      <c r="X100" s="46">
        <v>1</v>
      </c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>
        <v>1</v>
      </c>
      <c r="AO100" s="17"/>
    </row>
    <row r="101" spans="1:41" s="12" customFormat="1" ht="27" customHeight="1" x14ac:dyDescent="0.25">
      <c r="A101" s="65" t="s">
        <v>64</v>
      </c>
      <c r="B101" s="4" t="s">
        <v>39</v>
      </c>
      <c r="C101" s="32">
        <f>C102</f>
        <v>93252</v>
      </c>
      <c r="D101" s="32">
        <f t="shared" ref="D101:T101" si="23">D102</f>
        <v>0</v>
      </c>
      <c r="E101" s="32">
        <f t="shared" si="23"/>
        <v>93252</v>
      </c>
      <c r="F101" s="32">
        <f t="shared" si="23"/>
        <v>0</v>
      </c>
      <c r="G101" s="32">
        <f t="shared" si="23"/>
        <v>0</v>
      </c>
      <c r="H101" s="32">
        <f t="shared" si="23"/>
        <v>0</v>
      </c>
      <c r="I101" s="32">
        <f t="shared" si="23"/>
        <v>0</v>
      </c>
      <c r="J101" s="32">
        <f t="shared" si="23"/>
        <v>0</v>
      </c>
      <c r="K101" s="32">
        <f t="shared" si="23"/>
        <v>0</v>
      </c>
      <c r="L101" s="32">
        <f t="shared" si="23"/>
        <v>0</v>
      </c>
      <c r="M101" s="32">
        <f t="shared" si="23"/>
        <v>0</v>
      </c>
      <c r="N101" s="32">
        <f t="shared" si="23"/>
        <v>0</v>
      </c>
      <c r="O101" s="32">
        <f t="shared" si="23"/>
        <v>0</v>
      </c>
      <c r="P101" s="32">
        <f t="shared" si="23"/>
        <v>0</v>
      </c>
      <c r="Q101" s="32">
        <f t="shared" si="23"/>
        <v>0</v>
      </c>
      <c r="R101" s="32">
        <f t="shared" si="23"/>
        <v>0</v>
      </c>
      <c r="S101" s="32">
        <f t="shared" si="23"/>
        <v>0</v>
      </c>
      <c r="T101" s="32">
        <f t="shared" si="23"/>
        <v>0</v>
      </c>
      <c r="U101" s="57" t="s">
        <v>11</v>
      </c>
      <c r="V101" s="51" t="s">
        <v>126</v>
      </c>
      <c r="W101" s="49"/>
      <c r="X101" s="49">
        <v>4</v>
      </c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>
        <v>4</v>
      </c>
      <c r="AO101" s="17"/>
    </row>
    <row r="102" spans="1:41" s="12" customFormat="1" ht="51" customHeight="1" x14ac:dyDescent="0.25">
      <c r="A102" s="65"/>
      <c r="B102" s="40" t="s">
        <v>8</v>
      </c>
      <c r="C102" s="41">
        <f>D102+E102+F102+G102+H102+I102+J102+K102+L102+M102+N102+O102+P102+Q102+R102+S102+T102</f>
        <v>93252</v>
      </c>
      <c r="D102" s="41">
        <v>0</v>
      </c>
      <c r="E102" s="41">
        <v>93252</v>
      </c>
      <c r="F102" s="41">
        <v>0</v>
      </c>
      <c r="G102" s="41">
        <v>0</v>
      </c>
      <c r="H102" s="41">
        <v>0</v>
      </c>
      <c r="I102" s="41">
        <v>0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>
        <v>0</v>
      </c>
      <c r="Q102" s="41">
        <v>0</v>
      </c>
      <c r="R102" s="41">
        <v>0</v>
      </c>
      <c r="S102" s="41">
        <v>0</v>
      </c>
      <c r="T102" s="41">
        <v>0</v>
      </c>
      <c r="U102" s="57"/>
      <c r="V102" s="52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  <c r="AL102" s="50"/>
      <c r="AM102" s="50"/>
      <c r="AN102" s="50"/>
      <c r="AO102" s="17"/>
    </row>
    <row r="103" spans="1:41" s="12" customFormat="1" ht="27.75" customHeight="1" x14ac:dyDescent="0.25">
      <c r="A103" s="65" t="s">
        <v>119</v>
      </c>
      <c r="B103" s="4" t="s">
        <v>39</v>
      </c>
      <c r="C103" s="32">
        <f t="shared" ref="C103:T103" si="24">C104</f>
        <v>198000</v>
      </c>
      <c r="D103" s="32">
        <f t="shared" si="24"/>
        <v>0</v>
      </c>
      <c r="E103" s="32">
        <f t="shared" si="24"/>
        <v>198000</v>
      </c>
      <c r="F103" s="32">
        <f t="shared" si="24"/>
        <v>0</v>
      </c>
      <c r="G103" s="32">
        <f t="shared" si="24"/>
        <v>0</v>
      </c>
      <c r="H103" s="32">
        <f t="shared" si="24"/>
        <v>0</v>
      </c>
      <c r="I103" s="32">
        <f t="shared" si="24"/>
        <v>0</v>
      </c>
      <c r="J103" s="32">
        <f t="shared" si="24"/>
        <v>0</v>
      </c>
      <c r="K103" s="32">
        <f t="shared" si="24"/>
        <v>0</v>
      </c>
      <c r="L103" s="32">
        <f t="shared" si="24"/>
        <v>0</v>
      </c>
      <c r="M103" s="32">
        <f t="shared" si="24"/>
        <v>0</v>
      </c>
      <c r="N103" s="32">
        <f t="shared" si="24"/>
        <v>0</v>
      </c>
      <c r="O103" s="32">
        <f t="shared" si="24"/>
        <v>0</v>
      </c>
      <c r="P103" s="32">
        <f t="shared" si="24"/>
        <v>0</v>
      </c>
      <c r="Q103" s="32">
        <f t="shared" si="24"/>
        <v>0</v>
      </c>
      <c r="R103" s="32">
        <f t="shared" si="24"/>
        <v>0</v>
      </c>
      <c r="S103" s="32">
        <f t="shared" si="24"/>
        <v>0</v>
      </c>
      <c r="T103" s="32">
        <f t="shared" si="24"/>
        <v>0</v>
      </c>
      <c r="U103" s="57" t="s">
        <v>11</v>
      </c>
      <c r="V103" s="51" t="s">
        <v>52</v>
      </c>
      <c r="W103" s="49"/>
      <c r="X103" s="49">
        <v>1</v>
      </c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>
        <v>1</v>
      </c>
      <c r="AO103" s="17"/>
    </row>
    <row r="104" spans="1:41" s="12" customFormat="1" ht="45" x14ac:dyDescent="0.25">
      <c r="A104" s="65"/>
      <c r="B104" s="40" t="s">
        <v>8</v>
      </c>
      <c r="C104" s="41">
        <f>D104+E104+F104+G104+H104+I104+J104+K104+L104+M104+N104+O104+P104+Q104+R104+S104+T104</f>
        <v>198000</v>
      </c>
      <c r="D104" s="41">
        <v>0</v>
      </c>
      <c r="E104" s="41">
        <v>198000</v>
      </c>
      <c r="F104" s="41">
        <v>0</v>
      </c>
      <c r="G104" s="41">
        <v>0</v>
      </c>
      <c r="H104" s="41">
        <v>0</v>
      </c>
      <c r="I104" s="41">
        <v>0</v>
      </c>
      <c r="J104" s="41">
        <v>0</v>
      </c>
      <c r="K104" s="41">
        <v>0</v>
      </c>
      <c r="L104" s="41">
        <v>0</v>
      </c>
      <c r="M104" s="41">
        <v>0</v>
      </c>
      <c r="N104" s="41">
        <v>0</v>
      </c>
      <c r="O104" s="41">
        <v>0</v>
      </c>
      <c r="P104" s="41">
        <v>0</v>
      </c>
      <c r="Q104" s="41">
        <v>0</v>
      </c>
      <c r="R104" s="41">
        <v>0</v>
      </c>
      <c r="S104" s="41">
        <v>0</v>
      </c>
      <c r="T104" s="41">
        <v>0</v>
      </c>
      <c r="U104" s="57"/>
      <c r="V104" s="52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17"/>
    </row>
    <row r="105" spans="1:41" s="12" customFormat="1" ht="29.25" customHeight="1" x14ac:dyDescent="0.25">
      <c r="A105" s="51" t="s">
        <v>69</v>
      </c>
      <c r="B105" s="4" t="s">
        <v>39</v>
      </c>
      <c r="C105" s="41">
        <f>+C106</f>
        <v>5000000</v>
      </c>
      <c r="D105" s="41">
        <f t="shared" ref="D105:T105" si="25">+D106</f>
        <v>0</v>
      </c>
      <c r="E105" s="41">
        <f t="shared" si="25"/>
        <v>0</v>
      </c>
      <c r="F105" s="41">
        <f t="shared" si="25"/>
        <v>5000000</v>
      </c>
      <c r="G105" s="41">
        <f t="shared" si="25"/>
        <v>0</v>
      </c>
      <c r="H105" s="41">
        <f t="shared" si="25"/>
        <v>0</v>
      </c>
      <c r="I105" s="41">
        <f t="shared" si="25"/>
        <v>0</v>
      </c>
      <c r="J105" s="41">
        <f t="shared" si="25"/>
        <v>0</v>
      </c>
      <c r="K105" s="41">
        <f t="shared" si="25"/>
        <v>0</v>
      </c>
      <c r="L105" s="41">
        <f t="shared" si="25"/>
        <v>0</v>
      </c>
      <c r="M105" s="41">
        <f t="shared" si="25"/>
        <v>0</v>
      </c>
      <c r="N105" s="41">
        <f t="shared" si="25"/>
        <v>0</v>
      </c>
      <c r="O105" s="41">
        <f t="shared" si="25"/>
        <v>0</v>
      </c>
      <c r="P105" s="41">
        <f t="shared" si="25"/>
        <v>0</v>
      </c>
      <c r="Q105" s="41">
        <f t="shared" si="25"/>
        <v>0</v>
      </c>
      <c r="R105" s="41">
        <f t="shared" si="25"/>
        <v>0</v>
      </c>
      <c r="S105" s="41">
        <f t="shared" si="25"/>
        <v>0</v>
      </c>
      <c r="T105" s="41">
        <f t="shared" si="25"/>
        <v>0</v>
      </c>
      <c r="U105" s="49" t="s">
        <v>11</v>
      </c>
      <c r="V105" s="51" t="s">
        <v>48</v>
      </c>
      <c r="W105" s="49"/>
      <c r="X105" s="49"/>
      <c r="Y105" s="49">
        <v>1</v>
      </c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>
        <v>1</v>
      </c>
      <c r="AO105" s="17"/>
    </row>
    <row r="106" spans="1:41" s="12" customFormat="1" ht="120" customHeight="1" x14ac:dyDescent="0.25">
      <c r="A106" s="52"/>
      <c r="B106" s="40" t="s">
        <v>8</v>
      </c>
      <c r="C106" s="41">
        <f>D106+E106+F106+G106+H106+I106+J106+K106+L106+M106+N106+O106+P106+Q106+R106+S106+T106</f>
        <v>5000000</v>
      </c>
      <c r="D106" s="41">
        <v>0</v>
      </c>
      <c r="E106" s="41">
        <v>0</v>
      </c>
      <c r="F106" s="41">
        <v>5000000</v>
      </c>
      <c r="G106" s="41">
        <v>0</v>
      </c>
      <c r="H106" s="41">
        <v>0</v>
      </c>
      <c r="I106" s="41">
        <v>0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>
        <v>0</v>
      </c>
      <c r="Q106" s="41">
        <v>0</v>
      </c>
      <c r="R106" s="41">
        <v>0</v>
      </c>
      <c r="S106" s="41">
        <v>0</v>
      </c>
      <c r="T106" s="41">
        <v>0</v>
      </c>
      <c r="U106" s="50"/>
      <c r="V106" s="52"/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17"/>
    </row>
    <row r="107" spans="1:41" s="12" customFormat="1" hidden="1" x14ac:dyDescent="0.25">
      <c r="A107" s="51" t="s">
        <v>70</v>
      </c>
      <c r="B107" s="4" t="s">
        <v>39</v>
      </c>
      <c r="C107" s="32">
        <f t="shared" ref="C107:C128" si="26">D107+E107+F107+G107+H107+I107+J107+K107+L107+M107+N107+O107+P107+Q107++R107+S107+T107</f>
        <v>3919000</v>
      </c>
      <c r="D107" s="32">
        <f t="shared" ref="D107:T107" si="27">D108</f>
        <v>0</v>
      </c>
      <c r="E107" s="32">
        <f t="shared" si="27"/>
        <v>0</v>
      </c>
      <c r="F107" s="32">
        <f t="shared" si="27"/>
        <v>0</v>
      </c>
      <c r="G107" s="32">
        <f t="shared" si="27"/>
        <v>3919000</v>
      </c>
      <c r="H107" s="32">
        <f t="shared" si="27"/>
        <v>0</v>
      </c>
      <c r="I107" s="32">
        <f t="shared" si="27"/>
        <v>0</v>
      </c>
      <c r="J107" s="32">
        <f t="shared" si="27"/>
        <v>0</v>
      </c>
      <c r="K107" s="32">
        <f t="shared" si="27"/>
        <v>0</v>
      </c>
      <c r="L107" s="32">
        <f t="shared" si="27"/>
        <v>0</v>
      </c>
      <c r="M107" s="32">
        <f t="shared" si="27"/>
        <v>0</v>
      </c>
      <c r="N107" s="32">
        <f t="shared" si="27"/>
        <v>0</v>
      </c>
      <c r="O107" s="32">
        <f t="shared" si="27"/>
        <v>0</v>
      </c>
      <c r="P107" s="32">
        <f t="shared" si="27"/>
        <v>0</v>
      </c>
      <c r="Q107" s="32">
        <f t="shared" si="27"/>
        <v>0</v>
      </c>
      <c r="R107" s="32">
        <f t="shared" si="27"/>
        <v>0</v>
      </c>
      <c r="S107" s="32">
        <f t="shared" si="27"/>
        <v>0</v>
      </c>
      <c r="T107" s="32">
        <f t="shared" si="27"/>
        <v>0</v>
      </c>
      <c r="U107" s="57" t="s">
        <v>11</v>
      </c>
      <c r="V107" s="51" t="s">
        <v>71</v>
      </c>
      <c r="W107" s="49"/>
      <c r="X107" s="49"/>
      <c r="Y107" s="49"/>
      <c r="Z107" s="49">
        <v>1</v>
      </c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>
        <v>1</v>
      </c>
      <c r="AO107" s="17"/>
    </row>
    <row r="108" spans="1:41" s="12" customFormat="1" ht="45" hidden="1" x14ac:dyDescent="0.25">
      <c r="A108" s="52"/>
      <c r="B108" s="48" t="s">
        <v>8</v>
      </c>
      <c r="C108" s="32">
        <f t="shared" si="26"/>
        <v>3919000</v>
      </c>
      <c r="D108" s="32"/>
      <c r="E108" s="32"/>
      <c r="F108" s="32"/>
      <c r="G108" s="32">
        <v>3919000</v>
      </c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57"/>
      <c r="V108" s="52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17"/>
    </row>
    <row r="109" spans="1:41" s="12" customFormat="1" ht="30" hidden="1" x14ac:dyDescent="0.25">
      <c r="A109" s="51" t="s">
        <v>72</v>
      </c>
      <c r="B109" s="4" t="s">
        <v>39</v>
      </c>
      <c r="C109" s="32">
        <f t="shared" si="26"/>
        <v>8014000</v>
      </c>
      <c r="D109" s="32">
        <f t="shared" ref="D109:T109" si="28">D110</f>
        <v>0</v>
      </c>
      <c r="E109" s="32">
        <f t="shared" si="28"/>
        <v>0</v>
      </c>
      <c r="F109" s="32">
        <f t="shared" si="28"/>
        <v>0</v>
      </c>
      <c r="G109" s="32">
        <f t="shared" si="28"/>
        <v>0</v>
      </c>
      <c r="H109" s="32">
        <f t="shared" si="28"/>
        <v>1735304.29</v>
      </c>
      <c r="I109" s="32">
        <f t="shared" si="28"/>
        <v>3758306.6</v>
      </c>
      <c r="J109" s="32">
        <f t="shared" si="28"/>
        <v>2520389.11</v>
      </c>
      <c r="K109" s="32">
        <f t="shared" si="28"/>
        <v>0</v>
      </c>
      <c r="L109" s="32">
        <f t="shared" si="28"/>
        <v>0</v>
      </c>
      <c r="M109" s="32">
        <f t="shared" si="28"/>
        <v>0</v>
      </c>
      <c r="N109" s="32">
        <f t="shared" si="28"/>
        <v>0</v>
      </c>
      <c r="O109" s="32">
        <f t="shared" si="28"/>
        <v>0</v>
      </c>
      <c r="P109" s="32">
        <f t="shared" si="28"/>
        <v>0</v>
      </c>
      <c r="Q109" s="32">
        <f t="shared" si="28"/>
        <v>0</v>
      </c>
      <c r="R109" s="32">
        <f t="shared" si="28"/>
        <v>0</v>
      </c>
      <c r="S109" s="32">
        <f t="shared" si="28"/>
        <v>0</v>
      </c>
      <c r="T109" s="32">
        <f t="shared" si="28"/>
        <v>0</v>
      </c>
      <c r="U109" s="57" t="s">
        <v>11</v>
      </c>
      <c r="V109" s="4" t="s">
        <v>71</v>
      </c>
      <c r="W109" s="46"/>
      <c r="X109" s="46"/>
      <c r="Y109" s="46"/>
      <c r="Z109" s="46"/>
      <c r="AA109" s="46"/>
      <c r="AB109" s="46"/>
      <c r="AC109" s="46">
        <v>1</v>
      </c>
      <c r="AD109" s="46"/>
      <c r="AE109" s="46"/>
      <c r="AF109" s="46"/>
      <c r="AG109" s="46"/>
      <c r="AH109" s="46"/>
      <c r="AI109" s="46"/>
      <c r="AJ109" s="46"/>
      <c r="AK109" s="46"/>
      <c r="AL109" s="46"/>
      <c r="AM109" s="46"/>
      <c r="AN109" s="46">
        <v>1</v>
      </c>
      <c r="AO109" s="17"/>
    </row>
    <row r="110" spans="1:41" s="12" customFormat="1" ht="45" hidden="1" x14ac:dyDescent="0.25">
      <c r="A110" s="52"/>
      <c r="B110" s="48" t="s">
        <v>8</v>
      </c>
      <c r="C110" s="32">
        <f t="shared" si="26"/>
        <v>8014000</v>
      </c>
      <c r="D110" s="32"/>
      <c r="E110" s="32"/>
      <c r="F110" s="32"/>
      <c r="G110" s="32"/>
      <c r="H110" s="32">
        <v>1735304.29</v>
      </c>
      <c r="I110" s="32">
        <v>3758306.6</v>
      </c>
      <c r="J110" s="32">
        <v>2520389.11</v>
      </c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57"/>
      <c r="V110" s="4" t="s">
        <v>49</v>
      </c>
      <c r="W110" s="46"/>
      <c r="X110" s="46"/>
      <c r="Y110" s="46"/>
      <c r="Z110" s="46"/>
      <c r="AA110" s="46">
        <v>21.7</v>
      </c>
      <c r="AB110" s="46">
        <v>68.599999999999994</v>
      </c>
      <c r="AC110" s="46">
        <v>100</v>
      </c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>
        <v>100</v>
      </c>
      <c r="AO110" s="17"/>
    </row>
    <row r="111" spans="1:41" s="12" customFormat="1" ht="30" hidden="1" x14ac:dyDescent="0.25">
      <c r="A111" s="51" t="s">
        <v>73</v>
      </c>
      <c r="B111" s="4" t="s">
        <v>39</v>
      </c>
      <c r="C111" s="32">
        <f t="shared" si="26"/>
        <v>5927000</v>
      </c>
      <c r="D111" s="32">
        <f t="shared" ref="D111:T111" si="29">D112</f>
        <v>0</v>
      </c>
      <c r="E111" s="32">
        <f t="shared" si="29"/>
        <v>0</v>
      </c>
      <c r="F111" s="32">
        <f t="shared" si="29"/>
        <v>0</v>
      </c>
      <c r="G111" s="32">
        <f t="shared" si="29"/>
        <v>991885.71</v>
      </c>
      <c r="H111" s="32">
        <f t="shared" si="29"/>
        <v>4935114.29</v>
      </c>
      <c r="I111" s="32">
        <f t="shared" si="29"/>
        <v>0</v>
      </c>
      <c r="J111" s="32">
        <f t="shared" si="29"/>
        <v>0</v>
      </c>
      <c r="K111" s="32">
        <f t="shared" si="29"/>
        <v>0</v>
      </c>
      <c r="L111" s="32">
        <f t="shared" si="29"/>
        <v>0</v>
      </c>
      <c r="M111" s="32">
        <f t="shared" si="29"/>
        <v>0</v>
      </c>
      <c r="N111" s="32">
        <f t="shared" si="29"/>
        <v>0</v>
      </c>
      <c r="O111" s="32">
        <f t="shared" si="29"/>
        <v>0</v>
      </c>
      <c r="P111" s="32">
        <f t="shared" si="29"/>
        <v>0</v>
      </c>
      <c r="Q111" s="32">
        <f t="shared" si="29"/>
        <v>0</v>
      </c>
      <c r="R111" s="32">
        <f t="shared" si="29"/>
        <v>0</v>
      </c>
      <c r="S111" s="32">
        <f t="shared" si="29"/>
        <v>0</v>
      </c>
      <c r="T111" s="32">
        <f t="shared" si="29"/>
        <v>0</v>
      </c>
      <c r="U111" s="57" t="s">
        <v>11</v>
      </c>
      <c r="V111" s="4" t="s">
        <v>71</v>
      </c>
      <c r="W111" s="46"/>
      <c r="X111" s="46"/>
      <c r="Y111" s="46"/>
      <c r="Z111" s="46"/>
      <c r="AA111" s="46">
        <v>1</v>
      </c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  <c r="AN111" s="46">
        <v>1</v>
      </c>
      <c r="AO111" s="17"/>
    </row>
    <row r="112" spans="1:41" s="12" customFormat="1" ht="45" hidden="1" x14ac:dyDescent="0.25">
      <c r="A112" s="52"/>
      <c r="B112" s="48" t="s">
        <v>8</v>
      </c>
      <c r="C112" s="32">
        <f t="shared" si="26"/>
        <v>5927000</v>
      </c>
      <c r="D112" s="32"/>
      <c r="E112" s="32"/>
      <c r="F112" s="32"/>
      <c r="G112" s="32">
        <v>991885.71</v>
      </c>
      <c r="H112" s="32">
        <v>4935114.29</v>
      </c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57"/>
      <c r="V112" s="4" t="s">
        <v>49</v>
      </c>
      <c r="W112" s="46"/>
      <c r="X112" s="46"/>
      <c r="Y112" s="46"/>
      <c r="Z112" s="46">
        <v>16.7</v>
      </c>
      <c r="AA112" s="46">
        <v>100</v>
      </c>
      <c r="AB112" s="46"/>
      <c r="AC112" s="46"/>
      <c r="AD112" s="46"/>
      <c r="AE112" s="46"/>
      <c r="AF112" s="46"/>
      <c r="AG112" s="46"/>
      <c r="AH112" s="46"/>
      <c r="AI112" s="46"/>
      <c r="AJ112" s="46"/>
      <c r="AK112" s="46"/>
      <c r="AL112" s="46"/>
      <c r="AM112" s="46"/>
      <c r="AN112" s="46">
        <v>100</v>
      </c>
      <c r="AO112" s="17"/>
    </row>
    <row r="113" spans="1:41" s="12" customFormat="1" hidden="1" x14ac:dyDescent="0.25">
      <c r="A113" s="51" t="s">
        <v>74</v>
      </c>
      <c r="B113" s="4" t="s">
        <v>39</v>
      </c>
      <c r="C113" s="32">
        <f t="shared" si="26"/>
        <v>6500201</v>
      </c>
      <c r="D113" s="32">
        <f t="shared" ref="D113:T113" si="30">D114</f>
        <v>0</v>
      </c>
      <c r="E113" s="32">
        <f t="shared" si="30"/>
        <v>0</v>
      </c>
      <c r="F113" s="32">
        <f t="shared" si="30"/>
        <v>0</v>
      </c>
      <c r="G113" s="32">
        <f t="shared" si="30"/>
        <v>6500201</v>
      </c>
      <c r="H113" s="32">
        <f t="shared" si="30"/>
        <v>0</v>
      </c>
      <c r="I113" s="32">
        <f t="shared" si="30"/>
        <v>0</v>
      </c>
      <c r="J113" s="32">
        <f t="shared" si="30"/>
        <v>0</v>
      </c>
      <c r="K113" s="32">
        <f t="shared" si="30"/>
        <v>0</v>
      </c>
      <c r="L113" s="32">
        <f t="shared" si="30"/>
        <v>0</v>
      </c>
      <c r="M113" s="32">
        <f t="shared" si="30"/>
        <v>0</v>
      </c>
      <c r="N113" s="32">
        <f t="shared" si="30"/>
        <v>0</v>
      </c>
      <c r="O113" s="32">
        <f t="shared" si="30"/>
        <v>0</v>
      </c>
      <c r="P113" s="32">
        <f t="shared" si="30"/>
        <v>0</v>
      </c>
      <c r="Q113" s="32">
        <f t="shared" si="30"/>
        <v>0</v>
      </c>
      <c r="R113" s="32">
        <f t="shared" si="30"/>
        <v>0</v>
      </c>
      <c r="S113" s="32">
        <f t="shared" si="30"/>
        <v>0</v>
      </c>
      <c r="T113" s="32">
        <f t="shared" si="30"/>
        <v>0</v>
      </c>
      <c r="U113" s="57" t="s">
        <v>11</v>
      </c>
      <c r="V113" s="51" t="s">
        <v>71</v>
      </c>
      <c r="W113" s="49"/>
      <c r="X113" s="49"/>
      <c r="Y113" s="49"/>
      <c r="Z113" s="49">
        <v>1</v>
      </c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>
        <v>1</v>
      </c>
      <c r="AO113" s="17"/>
    </row>
    <row r="114" spans="1:41" s="12" customFormat="1" ht="45" hidden="1" x14ac:dyDescent="0.25">
      <c r="A114" s="52"/>
      <c r="B114" s="48" t="s">
        <v>8</v>
      </c>
      <c r="C114" s="32">
        <f t="shared" si="26"/>
        <v>6500201</v>
      </c>
      <c r="D114" s="32"/>
      <c r="E114" s="32"/>
      <c r="F114" s="32"/>
      <c r="G114" s="32">
        <v>6500201</v>
      </c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57"/>
      <c r="V114" s="52"/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  <c r="AG114" s="50"/>
      <c r="AH114" s="50"/>
      <c r="AI114" s="50"/>
      <c r="AJ114" s="50"/>
      <c r="AK114" s="50"/>
      <c r="AL114" s="50"/>
      <c r="AM114" s="50"/>
      <c r="AN114" s="50"/>
      <c r="AO114" s="17"/>
    </row>
    <row r="115" spans="1:41" s="12" customFormat="1" ht="30" hidden="1" x14ac:dyDescent="0.25">
      <c r="A115" s="51" t="s">
        <v>75</v>
      </c>
      <c r="B115" s="4" t="s">
        <v>39</v>
      </c>
      <c r="C115" s="32">
        <f t="shared" si="26"/>
        <v>6580000</v>
      </c>
      <c r="D115" s="32">
        <f t="shared" ref="D115:T115" si="31">D116</f>
        <v>0</v>
      </c>
      <c r="E115" s="32">
        <f t="shared" si="31"/>
        <v>0</v>
      </c>
      <c r="F115" s="32">
        <f t="shared" si="31"/>
        <v>0</v>
      </c>
      <c r="G115" s="32">
        <f t="shared" si="31"/>
        <v>1901710</v>
      </c>
      <c r="H115" s="32">
        <f t="shared" si="31"/>
        <v>4678290</v>
      </c>
      <c r="I115" s="32">
        <f t="shared" si="31"/>
        <v>0</v>
      </c>
      <c r="J115" s="32">
        <f t="shared" si="31"/>
        <v>0</v>
      </c>
      <c r="K115" s="32">
        <f t="shared" si="31"/>
        <v>0</v>
      </c>
      <c r="L115" s="32">
        <f t="shared" si="31"/>
        <v>0</v>
      </c>
      <c r="M115" s="32">
        <f t="shared" si="31"/>
        <v>0</v>
      </c>
      <c r="N115" s="32">
        <f t="shared" si="31"/>
        <v>0</v>
      </c>
      <c r="O115" s="32">
        <f t="shared" si="31"/>
        <v>0</v>
      </c>
      <c r="P115" s="32">
        <f t="shared" si="31"/>
        <v>0</v>
      </c>
      <c r="Q115" s="32">
        <f t="shared" si="31"/>
        <v>0</v>
      </c>
      <c r="R115" s="32">
        <f t="shared" si="31"/>
        <v>0</v>
      </c>
      <c r="S115" s="32">
        <f t="shared" si="31"/>
        <v>0</v>
      </c>
      <c r="T115" s="32">
        <f t="shared" si="31"/>
        <v>0</v>
      </c>
      <c r="U115" s="57" t="s">
        <v>11</v>
      </c>
      <c r="V115" s="48" t="s">
        <v>71</v>
      </c>
      <c r="W115" s="46"/>
      <c r="X115" s="46"/>
      <c r="Y115" s="46"/>
      <c r="Z115" s="46"/>
      <c r="AA115" s="46">
        <v>1</v>
      </c>
      <c r="AB115" s="46"/>
      <c r="AC115" s="46"/>
      <c r="AD115" s="46"/>
      <c r="AE115" s="46"/>
      <c r="AF115" s="46"/>
      <c r="AG115" s="46"/>
      <c r="AH115" s="46"/>
      <c r="AI115" s="46"/>
      <c r="AJ115" s="46"/>
      <c r="AK115" s="46"/>
      <c r="AL115" s="46"/>
      <c r="AM115" s="46"/>
      <c r="AN115" s="46">
        <v>1</v>
      </c>
      <c r="AO115" s="17"/>
    </row>
    <row r="116" spans="1:41" s="12" customFormat="1" ht="45" hidden="1" x14ac:dyDescent="0.25">
      <c r="A116" s="52"/>
      <c r="B116" s="48" t="s">
        <v>8</v>
      </c>
      <c r="C116" s="32">
        <f t="shared" si="26"/>
        <v>6580000</v>
      </c>
      <c r="D116" s="32"/>
      <c r="E116" s="32"/>
      <c r="F116" s="32"/>
      <c r="G116" s="32">
        <v>1901710</v>
      </c>
      <c r="H116" s="32">
        <v>4678290</v>
      </c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57"/>
      <c r="V116" s="48" t="s">
        <v>49</v>
      </c>
      <c r="W116" s="46"/>
      <c r="X116" s="46"/>
      <c r="Y116" s="46"/>
      <c r="Z116" s="46">
        <v>28.8</v>
      </c>
      <c r="AA116" s="46">
        <v>100</v>
      </c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>
        <v>100</v>
      </c>
      <c r="AO116" s="17"/>
    </row>
    <row r="117" spans="1:41" s="12" customFormat="1" ht="30" hidden="1" x14ac:dyDescent="0.25">
      <c r="A117" s="51" t="s">
        <v>76</v>
      </c>
      <c r="B117" s="4" t="s">
        <v>39</v>
      </c>
      <c r="C117" s="32">
        <f t="shared" si="26"/>
        <v>6670000</v>
      </c>
      <c r="D117" s="32">
        <f t="shared" ref="D117:T117" si="32">D118</f>
        <v>0</v>
      </c>
      <c r="E117" s="32">
        <f t="shared" si="32"/>
        <v>0</v>
      </c>
      <c r="F117" s="32">
        <f t="shared" si="32"/>
        <v>0</v>
      </c>
      <c r="G117" s="32">
        <f t="shared" si="32"/>
        <v>0</v>
      </c>
      <c r="H117" s="32">
        <f t="shared" si="32"/>
        <v>1156742.1100000001</v>
      </c>
      <c r="I117" s="32">
        <f t="shared" si="32"/>
        <v>5513257.8899999997</v>
      </c>
      <c r="J117" s="32">
        <f t="shared" si="32"/>
        <v>0</v>
      </c>
      <c r="K117" s="32">
        <f t="shared" si="32"/>
        <v>0</v>
      </c>
      <c r="L117" s="32">
        <f t="shared" si="32"/>
        <v>0</v>
      </c>
      <c r="M117" s="32">
        <f t="shared" si="32"/>
        <v>0</v>
      </c>
      <c r="N117" s="32">
        <f t="shared" si="32"/>
        <v>0</v>
      </c>
      <c r="O117" s="32">
        <f t="shared" si="32"/>
        <v>0</v>
      </c>
      <c r="P117" s="32">
        <f t="shared" si="32"/>
        <v>0</v>
      </c>
      <c r="Q117" s="32">
        <f t="shared" si="32"/>
        <v>0</v>
      </c>
      <c r="R117" s="32">
        <f t="shared" si="32"/>
        <v>0</v>
      </c>
      <c r="S117" s="32">
        <f t="shared" si="32"/>
        <v>0</v>
      </c>
      <c r="T117" s="32">
        <f t="shared" si="32"/>
        <v>0</v>
      </c>
      <c r="U117" s="57" t="s">
        <v>11</v>
      </c>
      <c r="V117" s="4" t="s">
        <v>71</v>
      </c>
      <c r="W117" s="46"/>
      <c r="X117" s="46"/>
      <c r="Y117" s="46"/>
      <c r="Z117" s="46"/>
      <c r="AA117" s="46"/>
      <c r="AB117" s="46">
        <v>1</v>
      </c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46">
        <v>1</v>
      </c>
      <c r="AO117" s="17"/>
    </row>
    <row r="118" spans="1:41" s="12" customFormat="1" ht="45" hidden="1" x14ac:dyDescent="0.25">
      <c r="A118" s="52"/>
      <c r="B118" s="48" t="s">
        <v>8</v>
      </c>
      <c r="C118" s="32">
        <f t="shared" si="26"/>
        <v>6670000</v>
      </c>
      <c r="D118" s="32"/>
      <c r="E118" s="32"/>
      <c r="F118" s="32"/>
      <c r="G118" s="32"/>
      <c r="H118" s="32">
        <v>1156742.1100000001</v>
      </c>
      <c r="I118" s="32">
        <v>5513257.8899999997</v>
      </c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57"/>
      <c r="V118" s="48" t="s">
        <v>49</v>
      </c>
      <c r="W118" s="46"/>
      <c r="X118" s="46"/>
      <c r="Y118" s="46"/>
      <c r="Z118" s="46"/>
      <c r="AA118" s="46">
        <v>17.3</v>
      </c>
      <c r="AB118" s="46">
        <v>100</v>
      </c>
      <c r="AC118" s="46"/>
      <c r="AD118" s="46"/>
      <c r="AE118" s="46"/>
      <c r="AF118" s="46"/>
      <c r="AG118" s="46"/>
      <c r="AH118" s="46"/>
      <c r="AI118" s="46"/>
      <c r="AJ118" s="46"/>
      <c r="AK118" s="46"/>
      <c r="AL118" s="46"/>
      <c r="AM118" s="46"/>
      <c r="AN118" s="46">
        <v>100</v>
      </c>
      <c r="AO118" s="17"/>
    </row>
    <row r="119" spans="1:41" s="12" customFormat="1" ht="30" hidden="1" x14ac:dyDescent="0.25">
      <c r="A119" s="51" t="s">
        <v>77</v>
      </c>
      <c r="B119" s="4" t="s">
        <v>39</v>
      </c>
      <c r="C119" s="32">
        <f t="shared" si="26"/>
        <v>7400000</v>
      </c>
      <c r="D119" s="32">
        <f t="shared" ref="D119:T119" si="33">D120</f>
        <v>0</v>
      </c>
      <c r="E119" s="32">
        <f t="shared" si="33"/>
        <v>0</v>
      </c>
      <c r="F119" s="32">
        <f t="shared" si="33"/>
        <v>0</v>
      </c>
      <c r="G119" s="32">
        <f t="shared" si="33"/>
        <v>5045989.8899999997</v>
      </c>
      <c r="H119" s="32">
        <f t="shared" si="33"/>
        <v>2354010.11</v>
      </c>
      <c r="I119" s="32">
        <f t="shared" si="33"/>
        <v>0</v>
      </c>
      <c r="J119" s="32">
        <f t="shared" si="33"/>
        <v>0</v>
      </c>
      <c r="K119" s="32">
        <f t="shared" si="33"/>
        <v>0</v>
      </c>
      <c r="L119" s="32">
        <f t="shared" si="33"/>
        <v>0</v>
      </c>
      <c r="M119" s="32">
        <f t="shared" si="33"/>
        <v>0</v>
      </c>
      <c r="N119" s="32">
        <f t="shared" si="33"/>
        <v>0</v>
      </c>
      <c r="O119" s="32">
        <f t="shared" si="33"/>
        <v>0</v>
      </c>
      <c r="P119" s="32">
        <f t="shared" si="33"/>
        <v>0</v>
      </c>
      <c r="Q119" s="32">
        <f t="shared" si="33"/>
        <v>0</v>
      </c>
      <c r="R119" s="32">
        <f t="shared" si="33"/>
        <v>0</v>
      </c>
      <c r="S119" s="32">
        <f t="shared" si="33"/>
        <v>0</v>
      </c>
      <c r="T119" s="32">
        <f t="shared" si="33"/>
        <v>0</v>
      </c>
      <c r="U119" s="57" t="s">
        <v>11</v>
      </c>
      <c r="V119" s="4" t="s">
        <v>71</v>
      </c>
      <c r="W119" s="46"/>
      <c r="X119" s="46"/>
      <c r="Y119" s="46"/>
      <c r="Z119" s="46"/>
      <c r="AA119" s="46">
        <v>1</v>
      </c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>
        <v>1</v>
      </c>
      <c r="AO119" s="17"/>
    </row>
    <row r="120" spans="1:41" s="12" customFormat="1" ht="45" hidden="1" x14ac:dyDescent="0.25">
      <c r="A120" s="52"/>
      <c r="B120" s="48" t="s">
        <v>8</v>
      </c>
      <c r="C120" s="32">
        <f t="shared" si="26"/>
        <v>7400000</v>
      </c>
      <c r="D120" s="32"/>
      <c r="E120" s="32"/>
      <c r="F120" s="32"/>
      <c r="G120" s="32">
        <v>5045989.8899999997</v>
      </c>
      <c r="H120" s="32">
        <v>2354010.11</v>
      </c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57"/>
      <c r="V120" s="48" t="s">
        <v>49</v>
      </c>
      <c r="W120" s="46"/>
      <c r="X120" s="46"/>
      <c r="Y120" s="46"/>
      <c r="Z120" s="46">
        <v>68.2</v>
      </c>
      <c r="AA120" s="46">
        <v>100</v>
      </c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>
        <v>100</v>
      </c>
      <c r="AO120" s="17"/>
    </row>
    <row r="121" spans="1:41" s="12" customFormat="1" hidden="1" x14ac:dyDescent="0.25">
      <c r="A121" s="51" t="s">
        <v>78</v>
      </c>
      <c r="B121" s="4" t="s">
        <v>39</v>
      </c>
      <c r="C121" s="32">
        <f t="shared" si="26"/>
        <v>5200000</v>
      </c>
      <c r="D121" s="32">
        <f t="shared" ref="D121:T121" si="34">D122</f>
        <v>0</v>
      </c>
      <c r="E121" s="32">
        <f t="shared" si="34"/>
        <v>0</v>
      </c>
      <c r="F121" s="32">
        <f t="shared" si="34"/>
        <v>0</v>
      </c>
      <c r="G121" s="32">
        <f t="shared" si="34"/>
        <v>0</v>
      </c>
      <c r="H121" s="32">
        <f t="shared" si="34"/>
        <v>5200000</v>
      </c>
      <c r="I121" s="32">
        <f t="shared" si="34"/>
        <v>0</v>
      </c>
      <c r="J121" s="32">
        <f t="shared" si="34"/>
        <v>0</v>
      </c>
      <c r="K121" s="32">
        <f t="shared" si="34"/>
        <v>0</v>
      </c>
      <c r="L121" s="32">
        <f t="shared" si="34"/>
        <v>0</v>
      </c>
      <c r="M121" s="32">
        <f t="shared" si="34"/>
        <v>0</v>
      </c>
      <c r="N121" s="32">
        <f t="shared" si="34"/>
        <v>0</v>
      </c>
      <c r="O121" s="32">
        <f t="shared" si="34"/>
        <v>0</v>
      </c>
      <c r="P121" s="32">
        <f t="shared" si="34"/>
        <v>0</v>
      </c>
      <c r="Q121" s="32">
        <f t="shared" si="34"/>
        <v>0</v>
      </c>
      <c r="R121" s="32">
        <f t="shared" si="34"/>
        <v>0</v>
      </c>
      <c r="S121" s="32">
        <f t="shared" si="34"/>
        <v>0</v>
      </c>
      <c r="T121" s="32">
        <f t="shared" si="34"/>
        <v>0</v>
      </c>
      <c r="U121" s="57" t="s">
        <v>11</v>
      </c>
      <c r="V121" s="51" t="s">
        <v>71</v>
      </c>
      <c r="W121" s="49"/>
      <c r="X121" s="49"/>
      <c r="Y121" s="49"/>
      <c r="Z121" s="49"/>
      <c r="AA121" s="49">
        <v>1</v>
      </c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>
        <v>1</v>
      </c>
      <c r="AO121" s="17"/>
    </row>
    <row r="122" spans="1:41" s="12" customFormat="1" ht="45" hidden="1" x14ac:dyDescent="0.25">
      <c r="A122" s="52"/>
      <c r="B122" s="48" t="s">
        <v>8</v>
      </c>
      <c r="C122" s="32">
        <f t="shared" si="26"/>
        <v>5200000</v>
      </c>
      <c r="D122" s="32"/>
      <c r="E122" s="32"/>
      <c r="F122" s="32"/>
      <c r="G122" s="32"/>
      <c r="H122" s="32">
        <v>5200000</v>
      </c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57"/>
      <c r="V122" s="52"/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  <c r="AG122" s="50"/>
      <c r="AH122" s="50"/>
      <c r="AI122" s="50"/>
      <c r="AJ122" s="50"/>
      <c r="AK122" s="50"/>
      <c r="AL122" s="50"/>
      <c r="AM122" s="50"/>
      <c r="AN122" s="50"/>
      <c r="AO122" s="17"/>
    </row>
    <row r="123" spans="1:41" s="12" customFormat="1" ht="30" hidden="1" x14ac:dyDescent="0.25">
      <c r="A123" s="51" t="s">
        <v>79</v>
      </c>
      <c r="B123" s="4" t="s">
        <v>39</v>
      </c>
      <c r="C123" s="32">
        <f t="shared" si="26"/>
        <v>10861000</v>
      </c>
      <c r="D123" s="32">
        <f t="shared" ref="D123:T123" si="35">D124</f>
        <v>0</v>
      </c>
      <c r="E123" s="32">
        <f t="shared" si="35"/>
        <v>0</v>
      </c>
      <c r="F123" s="32">
        <f t="shared" si="35"/>
        <v>0</v>
      </c>
      <c r="G123" s="32">
        <f t="shared" si="35"/>
        <v>0</v>
      </c>
      <c r="H123" s="32">
        <f t="shared" si="35"/>
        <v>0</v>
      </c>
      <c r="I123" s="32">
        <f t="shared" si="35"/>
        <v>5347742.1100000003</v>
      </c>
      <c r="J123" s="32">
        <f t="shared" si="35"/>
        <v>5513257.8899999997</v>
      </c>
      <c r="K123" s="32">
        <f t="shared" si="35"/>
        <v>0</v>
      </c>
      <c r="L123" s="32">
        <f t="shared" si="35"/>
        <v>0</v>
      </c>
      <c r="M123" s="32">
        <f t="shared" si="35"/>
        <v>0</v>
      </c>
      <c r="N123" s="32">
        <f t="shared" si="35"/>
        <v>0</v>
      </c>
      <c r="O123" s="32">
        <f t="shared" si="35"/>
        <v>0</v>
      </c>
      <c r="P123" s="32">
        <f t="shared" si="35"/>
        <v>0</v>
      </c>
      <c r="Q123" s="32">
        <f t="shared" si="35"/>
        <v>0</v>
      </c>
      <c r="R123" s="32">
        <f t="shared" si="35"/>
        <v>0</v>
      </c>
      <c r="S123" s="32">
        <f t="shared" si="35"/>
        <v>0</v>
      </c>
      <c r="T123" s="32">
        <f t="shared" si="35"/>
        <v>0</v>
      </c>
      <c r="U123" s="57" t="s">
        <v>11</v>
      </c>
      <c r="V123" s="4" t="s">
        <v>71</v>
      </c>
      <c r="W123" s="46"/>
      <c r="X123" s="46"/>
      <c r="Y123" s="46"/>
      <c r="Z123" s="46"/>
      <c r="AA123" s="46"/>
      <c r="AB123" s="46"/>
      <c r="AC123" s="46">
        <v>1</v>
      </c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>
        <v>1</v>
      </c>
      <c r="AO123" s="17"/>
    </row>
    <row r="124" spans="1:41" s="12" customFormat="1" ht="45" hidden="1" x14ac:dyDescent="0.25">
      <c r="A124" s="52"/>
      <c r="B124" s="48" t="s">
        <v>8</v>
      </c>
      <c r="C124" s="32">
        <f t="shared" si="26"/>
        <v>10861000</v>
      </c>
      <c r="D124" s="32"/>
      <c r="E124" s="32"/>
      <c r="F124" s="32"/>
      <c r="G124" s="32"/>
      <c r="H124" s="32"/>
      <c r="I124" s="32">
        <v>5347742.1100000003</v>
      </c>
      <c r="J124" s="32">
        <v>5513257.8899999997</v>
      </c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57"/>
      <c r="V124" s="48" t="s">
        <v>49</v>
      </c>
      <c r="W124" s="46"/>
      <c r="X124" s="46"/>
      <c r="Y124" s="46"/>
      <c r="Z124" s="46"/>
      <c r="AA124" s="46"/>
      <c r="AB124" s="46">
        <v>49.2</v>
      </c>
      <c r="AC124" s="46">
        <v>100</v>
      </c>
      <c r="AD124" s="46"/>
      <c r="AE124" s="46"/>
      <c r="AF124" s="46"/>
      <c r="AG124" s="46"/>
      <c r="AH124" s="46"/>
      <c r="AI124" s="46"/>
      <c r="AJ124" s="46"/>
      <c r="AK124" s="46"/>
      <c r="AL124" s="46"/>
      <c r="AM124" s="46"/>
      <c r="AN124" s="46">
        <v>100</v>
      </c>
      <c r="AO124" s="17"/>
    </row>
    <row r="125" spans="1:41" s="12" customFormat="1" hidden="1" x14ac:dyDescent="0.25">
      <c r="A125" s="51" t="s">
        <v>80</v>
      </c>
      <c r="B125" s="4" t="s">
        <v>39</v>
      </c>
      <c r="C125" s="32">
        <f t="shared" si="26"/>
        <v>3200000</v>
      </c>
      <c r="D125" s="32">
        <f t="shared" ref="D125:T125" si="36">D126</f>
        <v>0</v>
      </c>
      <c r="E125" s="32">
        <f t="shared" si="36"/>
        <v>0</v>
      </c>
      <c r="F125" s="32">
        <f t="shared" si="36"/>
        <v>0</v>
      </c>
      <c r="G125" s="32">
        <f t="shared" si="36"/>
        <v>0</v>
      </c>
      <c r="H125" s="32">
        <f t="shared" si="36"/>
        <v>0</v>
      </c>
      <c r="I125" s="32">
        <f t="shared" si="36"/>
        <v>3200000</v>
      </c>
      <c r="J125" s="32">
        <f t="shared" si="36"/>
        <v>0</v>
      </c>
      <c r="K125" s="32">
        <f t="shared" si="36"/>
        <v>0</v>
      </c>
      <c r="L125" s="32">
        <f t="shared" si="36"/>
        <v>0</v>
      </c>
      <c r="M125" s="32">
        <f t="shared" si="36"/>
        <v>0</v>
      </c>
      <c r="N125" s="32">
        <f t="shared" si="36"/>
        <v>0</v>
      </c>
      <c r="O125" s="32">
        <f t="shared" si="36"/>
        <v>0</v>
      </c>
      <c r="P125" s="32">
        <f t="shared" si="36"/>
        <v>0</v>
      </c>
      <c r="Q125" s="32">
        <f t="shared" si="36"/>
        <v>0</v>
      </c>
      <c r="R125" s="32">
        <f t="shared" si="36"/>
        <v>0</v>
      </c>
      <c r="S125" s="32">
        <f t="shared" si="36"/>
        <v>0</v>
      </c>
      <c r="T125" s="32">
        <f t="shared" si="36"/>
        <v>0</v>
      </c>
      <c r="U125" s="57" t="s">
        <v>11</v>
      </c>
      <c r="V125" s="51" t="s">
        <v>71</v>
      </c>
      <c r="W125" s="49"/>
      <c r="X125" s="49"/>
      <c r="Y125" s="49"/>
      <c r="Z125" s="49"/>
      <c r="AA125" s="49"/>
      <c r="AB125" s="49">
        <v>1</v>
      </c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>
        <v>1</v>
      </c>
      <c r="AO125" s="17"/>
    </row>
    <row r="126" spans="1:41" s="12" customFormat="1" ht="45" hidden="1" x14ac:dyDescent="0.25">
      <c r="A126" s="52"/>
      <c r="B126" s="48" t="s">
        <v>8</v>
      </c>
      <c r="C126" s="32">
        <f t="shared" si="26"/>
        <v>3200000</v>
      </c>
      <c r="D126" s="32"/>
      <c r="E126" s="32"/>
      <c r="F126" s="32"/>
      <c r="G126" s="32"/>
      <c r="H126" s="32"/>
      <c r="I126" s="32">
        <v>3200000</v>
      </c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57"/>
      <c r="V126" s="52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17"/>
    </row>
    <row r="127" spans="1:41" s="12" customFormat="1" ht="30" hidden="1" x14ac:dyDescent="0.25">
      <c r="A127" s="51" t="s">
        <v>81</v>
      </c>
      <c r="B127" s="4" t="s">
        <v>39</v>
      </c>
      <c r="C127" s="32">
        <f t="shared" si="26"/>
        <v>3630000</v>
      </c>
      <c r="D127" s="32">
        <f t="shared" ref="D127:T127" si="37">D128</f>
        <v>0</v>
      </c>
      <c r="E127" s="32">
        <f t="shared" si="37"/>
        <v>0</v>
      </c>
      <c r="F127" s="32">
        <f t="shared" si="37"/>
        <v>0</v>
      </c>
      <c r="G127" s="32">
        <f t="shared" si="37"/>
        <v>0</v>
      </c>
      <c r="H127" s="32">
        <f t="shared" si="37"/>
        <v>0</v>
      </c>
      <c r="I127" s="32">
        <f t="shared" si="37"/>
        <v>1625606.98</v>
      </c>
      <c r="J127" s="32">
        <f t="shared" si="37"/>
        <v>2004393.02</v>
      </c>
      <c r="K127" s="32">
        <f t="shared" si="37"/>
        <v>0</v>
      </c>
      <c r="L127" s="32">
        <f t="shared" si="37"/>
        <v>0</v>
      </c>
      <c r="M127" s="32">
        <f t="shared" si="37"/>
        <v>0</v>
      </c>
      <c r="N127" s="32">
        <f t="shared" si="37"/>
        <v>0</v>
      </c>
      <c r="O127" s="32">
        <f t="shared" si="37"/>
        <v>0</v>
      </c>
      <c r="P127" s="32">
        <f t="shared" si="37"/>
        <v>0</v>
      </c>
      <c r="Q127" s="32">
        <f t="shared" si="37"/>
        <v>0</v>
      </c>
      <c r="R127" s="32">
        <f t="shared" si="37"/>
        <v>0</v>
      </c>
      <c r="S127" s="32">
        <f t="shared" si="37"/>
        <v>0</v>
      </c>
      <c r="T127" s="32">
        <f t="shared" si="37"/>
        <v>0</v>
      </c>
      <c r="U127" s="57" t="s">
        <v>11</v>
      </c>
      <c r="V127" s="4" t="s">
        <v>71</v>
      </c>
      <c r="W127" s="46"/>
      <c r="X127" s="46"/>
      <c r="Y127" s="46"/>
      <c r="Z127" s="46"/>
      <c r="AA127" s="46"/>
      <c r="AB127" s="46"/>
      <c r="AC127" s="46">
        <v>1</v>
      </c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6">
        <v>1</v>
      </c>
      <c r="AO127" s="17"/>
    </row>
    <row r="128" spans="1:41" s="12" customFormat="1" ht="45" hidden="1" x14ac:dyDescent="0.25">
      <c r="A128" s="52"/>
      <c r="B128" s="48" t="s">
        <v>8</v>
      </c>
      <c r="C128" s="32">
        <f t="shared" si="26"/>
        <v>3630000</v>
      </c>
      <c r="D128" s="32"/>
      <c r="E128" s="32"/>
      <c r="F128" s="32"/>
      <c r="G128" s="32"/>
      <c r="H128" s="32"/>
      <c r="I128" s="32">
        <v>1625606.98</v>
      </c>
      <c r="J128" s="32">
        <v>2004393.02</v>
      </c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57"/>
      <c r="V128" s="48" t="s">
        <v>49</v>
      </c>
      <c r="W128" s="46"/>
      <c r="X128" s="46"/>
      <c r="Y128" s="46"/>
      <c r="Z128" s="46"/>
      <c r="AA128" s="46"/>
      <c r="AB128" s="46">
        <v>44.8</v>
      </c>
      <c r="AC128" s="46">
        <v>100</v>
      </c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>
        <v>100</v>
      </c>
      <c r="AO128" s="17"/>
    </row>
    <row r="129" spans="1:41" s="12" customFormat="1" ht="57.75" customHeight="1" x14ac:dyDescent="0.25">
      <c r="A129" s="51" t="s">
        <v>90</v>
      </c>
      <c r="B129" s="4" t="s">
        <v>39</v>
      </c>
      <c r="C129" s="41">
        <f>C130</f>
        <v>47394586.600000001</v>
      </c>
      <c r="D129" s="41">
        <f>D130</f>
        <v>0</v>
      </c>
      <c r="E129" s="41">
        <f t="shared" ref="E129:T129" si="38">E131</f>
        <v>0</v>
      </c>
      <c r="F129" s="41">
        <f t="shared" si="38"/>
        <v>0</v>
      </c>
      <c r="G129" s="41">
        <f>G130</f>
        <v>18358786.600000001</v>
      </c>
      <c r="H129" s="41">
        <f>H130</f>
        <v>19890600</v>
      </c>
      <c r="I129" s="41">
        <f>I130</f>
        <v>9145200</v>
      </c>
      <c r="J129" s="41">
        <f t="shared" si="38"/>
        <v>0</v>
      </c>
      <c r="K129" s="41">
        <f t="shared" si="38"/>
        <v>0</v>
      </c>
      <c r="L129" s="41">
        <f t="shared" si="38"/>
        <v>0</v>
      </c>
      <c r="M129" s="41">
        <f t="shared" si="38"/>
        <v>0</v>
      </c>
      <c r="N129" s="41">
        <f t="shared" si="38"/>
        <v>0</v>
      </c>
      <c r="O129" s="41">
        <f t="shared" si="38"/>
        <v>0</v>
      </c>
      <c r="P129" s="41">
        <f t="shared" si="38"/>
        <v>0</v>
      </c>
      <c r="Q129" s="41">
        <f t="shared" si="38"/>
        <v>0</v>
      </c>
      <c r="R129" s="41">
        <f t="shared" si="38"/>
        <v>0</v>
      </c>
      <c r="S129" s="41">
        <f t="shared" si="38"/>
        <v>0</v>
      </c>
      <c r="T129" s="41">
        <f t="shared" si="38"/>
        <v>0</v>
      </c>
      <c r="U129" s="49" t="s">
        <v>11</v>
      </c>
      <c r="V129" s="48" t="s">
        <v>48</v>
      </c>
      <c r="W129" s="46"/>
      <c r="X129" s="46"/>
      <c r="Y129" s="46"/>
      <c r="Z129" s="46">
        <v>21</v>
      </c>
      <c r="AA129" s="46">
        <v>20</v>
      </c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>
        <f>SUM(W129:AM129)</f>
        <v>41</v>
      </c>
      <c r="AO129" s="17"/>
    </row>
    <row r="130" spans="1:41" s="12" customFormat="1" ht="57.75" customHeight="1" x14ac:dyDescent="0.25">
      <c r="A130" s="61"/>
      <c r="B130" s="51" t="s">
        <v>8</v>
      </c>
      <c r="C130" s="62">
        <f>D130+E131+F131+G130+H130+I130+J131+K131+L131+M131+N131+O131+P131+Q131+R131+S131+T131</f>
        <v>47394586.600000001</v>
      </c>
      <c r="D130" s="62">
        <v>0</v>
      </c>
      <c r="E130" s="62">
        <v>0</v>
      </c>
      <c r="F130" s="62">
        <v>0</v>
      </c>
      <c r="G130" s="62">
        <v>18358786.600000001</v>
      </c>
      <c r="H130" s="62">
        <v>19890600</v>
      </c>
      <c r="I130" s="62">
        <v>9145200</v>
      </c>
      <c r="J130" s="62">
        <v>0</v>
      </c>
      <c r="K130" s="62">
        <v>0</v>
      </c>
      <c r="L130" s="62">
        <v>0</v>
      </c>
      <c r="M130" s="62">
        <v>0</v>
      </c>
      <c r="N130" s="62">
        <v>0</v>
      </c>
      <c r="O130" s="62">
        <v>0</v>
      </c>
      <c r="P130" s="62">
        <v>0</v>
      </c>
      <c r="Q130" s="62">
        <v>0</v>
      </c>
      <c r="R130" s="62">
        <v>0</v>
      </c>
      <c r="S130" s="62">
        <v>0</v>
      </c>
      <c r="T130" s="62">
        <v>0</v>
      </c>
      <c r="U130" s="69"/>
      <c r="V130" s="48" t="s">
        <v>140</v>
      </c>
      <c r="W130" s="46"/>
      <c r="X130" s="46"/>
      <c r="Y130" s="46"/>
      <c r="Z130" s="46">
        <v>21</v>
      </c>
      <c r="AA130" s="46">
        <v>20</v>
      </c>
      <c r="AB130" s="46"/>
      <c r="AC130" s="46"/>
      <c r="AD130" s="46"/>
      <c r="AE130" s="46"/>
      <c r="AF130" s="46"/>
      <c r="AG130" s="46"/>
      <c r="AH130" s="46"/>
      <c r="AI130" s="46"/>
      <c r="AJ130" s="46"/>
      <c r="AK130" s="46"/>
      <c r="AL130" s="46"/>
      <c r="AM130" s="46"/>
      <c r="AN130" s="46">
        <f>SUM(W130:AM130)</f>
        <v>41</v>
      </c>
      <c r="AO130" s="17"/>
    </row>
    <row r="131" spans="1:41" s="12" customFormat="1" ht="91.5" customHeight="1" x14ac:dyDescent="0.25">
      <c r="A131" s="52"/>
      <c r="B131" s="52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50"/>
      <c r="V131" s="48" t="s">
        <v>141</v>
      </c>
      <c r="W131" s="46"/>
      <c r="X131" s="46"/>
      <c r="Y131" s="46"/>
      <c r="Z131" s="46"/>
      <c r="AA131" s="46"/>
      <c r="AB131" s="46">
        <v>1</v>
      </c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>
        <v>1</v>
      </c>
      <c r="AO131" s="17"/>
    </row>
    <row r="132" spans="1:41" s="12" customFormat="1" ht="37.5" customHeight="1" x14ac:dyDescent="0.25">
      <c r="A132" s="55" t="s">
        <v>137</v>
      </c>
      <c r="B132" s="4" t="s">
        <v>39</v>
      </c>
      <c r="C132" s="32">
        <f t="shared" ref="C132:C133" si="39">D132+E132+F132+G132+H132+I132+J132+K132+L132+M132+N132+O132+P132+Q132++R132+S132+T132</f>
        <v>1500000</v>
      </c>
      <c r="D132" s="32">
        <f>D133</f>
        <v>0</v>
      </c>
      <c r="E132" s="32">
        <f>E133</f>
        <v>0</v>
      </c>
      <c r="F132" s="32">
        <f>F133</f>
        <v>0</v>
      </c>
      <c r="G132" s="32">
        <f>G133</f>
        <v>1500000</v>
      </c>
      <c r="H132" s="32">
        <f t="shared" ref="H132:P148" si="40">H133</f>
        <v>0</v>
      </c>
      <c r="I132" s="32">
        <f t="shared" si="40"/>
        <v>0</v>
      </c>
      <c r="J132" s="32">
        <f t="shared" si="40"/>
        <v>0</v>
      </c>
      <c r="K132" s="32">
        <f t="shared" si="40"/>
        <v>0</v>
      </c>
      <c r="L132" s="32">
        <f t="shared" si="40"/>
        <v>0</v>
      </c>
      <c r="M132" s="32">
        <f t="shared" si="40"/>
        <v>0</v>
      </c>
      <c r="N132" s="32">
        <f t="shared" si="40"/>
        <v>0</v>
      </c>
      <c r="O132" s="32">
        <f t="shared" si="40"/>
        <v>0</v>
      </c>
      <c r="P132" s="32">
        <f t="shared" si="40"/>
        <v>0</v>
      </c>
      <c r="Q132" s="32">
        <f t="shared" ref="Q132:T148" si="41">Q133</f>
        <v>0</v>
      </c>
      <c r="R132" s="32">
        <f t="shared" si="41"/>
        <v>0</v>
      </c>
      <c r="S132" s="32">
        <f t="shared" si="41"/>
        <v>0</v>
      </c>
      <c r="T132" s="32">
        <f t="shared" si="41"/>
        <v>0</v>
      </c>
      <c r="U132" s="57" t="s">
        <v>11</v>
      </c>
      <c r="V132" s="51" t="s">
        <v>94</v>
      </c>
      <c r="W132" s="49"/>
      <c r="X132" s="49"/>
      <c r="Y132" s="49"/>
      <c r="Z132" s="49">
        <v>1</v>
      </c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>
        <v>1</v>
      </c>
      <c r="AO132" s="17"/>
    </row>
    <row r="133" spans="1:41" s="12" customFormat="1" ht="88.5" customHeight="1" x14ac:dyDescent="0.25">
      <c r="A133" s="56"/>
      <c r="B133" s="48" t="s">
        <v>8</v>
      </c>
      <c r="C133" s="32">
        <f t="shared" si="39"/>
        <v>1500000</v>
      </c>
      <c r="D133" s="32">
        <v>0</v>
      </c>
      <c r="E133" s="32">
        <v>0</v>
      </c>
      <c r="F133" s="32">
        <v>0</v>
      </c>
      <c r="G133" s="32">
        <v>1500000</v>
      </c>
      <c r="H133" s="32">
        <v>0</v>
      </c>
      <c r="I133" s="32">
        <v>0</v>
      </c>
      <c r="J133" s="32">
        <v>0</v>
      </c>
      <c r="K133" s="32">
        <v>0</v>
      </c>
      <c r="L133" s="32">
        <v>0</v>
      </c>
      <c r="M133" s="32">
        <v>0</v>
      </c>
      <c r="N133" s="32">
        <v>0</v>
      </c>
      <c r="O133" s="32">
        <v>0</v>
      </c>
      <c r="P133" s="32">
        <v>0</v>
      </c>
      <c r="Q133" s="32">
        <v>0</v>
      </c>
      <c r="R133" s="32">
        <v>0</v>
      </c>
      <c r="S133" s="32">
        <v>0</v>
      </c>
      <c r="T133" s="32">
        <v>0</v>
      </c>
      <c r="U133" s="57"/>
      <c r="V133" s="52"/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  <c r="AG133" s="50"/>
      <c r="AH133" s="50"/>
      <c r="AI133" s="50"/>
      <c r="AJ133" s="50"/>
      <c r="AK133" s="50"/>
      <c r="AL133" s="50"/>
      <c r="AM133" s="50"/>
      <c r="AN133" s="50"/>
      <c r="AO133" s="17"/>
    </row>
    <row r="134" spans="1:41" s="12" customFormat="1" ht="24.75" customHeight="1" x14ac:dyDescent="0.25">
      <c r="A134" s="55" t="s">
        <v>138</v>
      </c>
      <c r="B134" s="4" t="s">
        <v>39</v>
      </c>
      <c r="C134" s="32">
        <f t="shared" ref="C134:C147" si="42">D134+E134+F134+G134+H134+I134+J134+K134+L134+M134+N134+O134+P134+Q134++R134+S134+T134</f>
        <v>99113</v>
      </c>
      <c r="D134" s="32">
        <f>D135</f>
        <v>0</v>
      </c>
      <c r="E134" s="32">
        <f>E135</f>
        <v>0</v>
      </c>
      <c r="F134" s="32">
        <f>F135</f>
        <v>99113</v>
      </c>
      <c r="G134" s="32">
        <f>G135</f>
        <v>0</v>
      </c>
      <c r="H134" s="32">
        <f t="shared" si="40"/>
        <v>0</v>
      </c>
      <c r="I134" s="32">
        <f t="shared" si="40"/>
        <v>0</v>
      </c>
      <c r="J134" s="32">
        <f t="shared" si="40"/>
        <v>0</v>
      </c>
      <c r="K134" s="32">
        <f t="shared" si="40"/>
        <v>0</v>
      </c>
      <c r="L134" s="32">
        <f t="shared" si="40"/>
        <v>0</v>
      </c>
      <c r="M134" s="32">
        <f t="shared" si="40"/>
        <v>0</v>
      </c>
      <c r="N134" s="32">
        <f t="shared" si="40"/>
        <v>0</v>
      </c>
      <c r="O134" s="32">
        <f t="shared" si="40"/>
        <v>0</v>
      </c>
      <c r="P134" s="32">
        <f t="shared" si="40"/>
        <v>0</v>
      </c>
      <c r="Q134" s="32">
        <f t="shared" si="41"/>
        <v>0</v>
      </c>
      <c r="R134" s="32">
        <f t="shared" si="41"/>
        <v>0</v>
      </c>
      <c r="S134" s="32">
        <f t="shared" si="41"/>
        <v>0</v>
      </c>
      <c r="T134" s="32">
        <f t="shared" si="41"/>
        <v>0</v>
      </c>
      <c r="U134" s="57" t="s">
        <v>11</v>
      </c>
      <c r="V134" s="51" t="s">
        <v>135</v>
      </c>
      <c r="W134" s="49"/>
      <c r="X134" s="49"/>
      <c r="Y134" s="49">
        <v>1</v>
      </c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>
        <v>1</v>
      </c>
      <c r="AO134" s="17"/>
    </row>
    <row r="135" spans="1:41" s="12" customFormat="1" ht="51.75" customHeight="1" x14ac:dyDescent="0.25">
      <c r="A135" s="56"/>
      <c r="B135" s="48" t="s">
        <v>8</v>
      </c>
      <c r="C135" s="32">
        <f t="shared" si="42"/>
        <v>99113</v>
      </c>
      <c r="D135" s="32">
        <v>0</v>
      </c>
      <c r="E135" s="32">
        <v>0</v>
      </c>
      <c r="F135" s="32">
        <v>99113</v>
      </c>
      <c r="G135" s="32"/>
      <c r="H135" s="32">
        <v>0</v>
      </c>
      <c r="I135" s="32">
        <v>0</v>
      </c>
      <c r="J135" s="32">
        <v>0</v>
      </c>
      <c r="K135" s="32">
        <v>0</v>
      </c>
      <c r="L135" s="32">
        <v>0</v>
      </c>
      <c r="M135" s="32">
        <v>0</v>
      </c>
      <c r="N135" s="32">
        <v>0</v>
      </c>
      <c r="O135" s="32">
        <v>0</v>
      </c>
      <c r="P135" s="32">
        <v>0</v>
      </c>
      <c r="Q135" s="32">
        <v>0</v>
      </c>
      <c r="R135" s="32">
        <v>0</v>
      </c>
      <c r="S135" s="32">
        <v>0</v>
      </c>
      <c r="T135" s="32">
        <v>0</v>
      </c>
      <c r="U135" s="57"/>
      <c r="V135" s="52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17"/>
    </row>
    <row r="136" spans="1:41" s="12" customFormat="1" ht="24.75" customHeight="1" x14ac:dyDescent="0.25">
      <c r="A136" s="55" t="s">
        <v>139</v>
      </c>
      <c r="B136" s="4" t="s">
        <v>39</v>
      </c>
      <c r="C136" s="32">
        <f t="shared" si="42"/>
        <v>99000</v>
      </c>
      <c r="D136" s="32">
        <f>D137</f>
        <v>0</v>
      </c>
      <c r="E136" s="32">
        <f>E137</f>
        <v>0</v>
      </c>
      <c r="F136" s="32">
        <f>F137</f>
        <v>99000</v>
      </c>
      <c r="G136" s="32">
        <f>G137</f>
        <v>0</v>
      </c>
      <c r="H136" s="32">
        <f t="shared" si="40"/>
        <v>0</v>
      </c>
      <c r="I136" s="32">
        <f t="shared" si="40"/>
        <v>0</v>
      </c>
      <c r="J136" s="32">
        <f t="shared" si="40"/>
        <v>0</v>
      </c>
      <c r="K136" s="32">
        <f t="shared" si="40"/>
        <v>0</v>
      </c>
      <c r="L136" s="32">
        <f t="shared" si="40"/>
        <v>0</v>
      </c>
      <c r="M136" s="32">
        <f t="shared" si="40"/>
        <v>0</v>
      </c>
      <c r="N136" s="32">
        <f t="shared" si="40"/>
        <v>0</v>
      </c>
      <c r="O136" s="32">
        <f t="shared" si="40"/>
        <v>0</v>
      </c>
      <c r="P136" s="32">
        <f t="shared" si="40"/>
        <v>0</v>
      </c>
      <c r="Q136" s="32">
        <f t="shared" si="41"/>
        <v>0</v>
      </c>
      <c r="R136" s="32">
        <f t="shared" si="41"/>
        <v>0</v>
      </c>
      <c r="S136" s="32">
        <f t="shared" si="41"/>
        <v>0</v>
      </c>
      <c r="T136" s="32">
        <f t="shared" si="41"/>
        <v>0</v>
      </c>
      <c r="U136" s="57" t="s">
        <v>11</v>
      </c>
      <c r="V136" s="51" t="s">
        <v>136</v>
      </c>
      <c r="W136" s="49"/>
      <c r="X136" s="49"/>
      <c r="Y136" s="49">
        <v>1</v>
      </c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>
        <v>1</v>
      </c>
      <c r="AO136" s="17"/>
    </row>
    <row r="137" spans="1:41" s="12" customFormat="1" ht="48" customHeight="1" x14ac:dyDescent="0.25">
      <c r="A137" s="56"/>
      <c r="B137" s="48" t="s">
        <v>8</v>
      </c>
      <c r="C137" s="32">
        <f t="shared" si="42"/>
        <v>99000</v>
      </c>
      <c r="D137" s="32">
        <v>0</v>
      </c>
      <c r="E137" s="32">
        <v>0</v>
      </c>
      <c r="F137" s="32">
        <v>99000</v>
      </c>
      <c r="G137" s="32"/>
      <c r="H137" s="32">
        <v>0</v>
      </c>
      <c r="I137" s="32">
        <v>0</v>
      </c>
      <c r="J137" s="32">
        <v>0</v>
      </c>
      <c r="K137" s="32">
        <v>0</v>
      </c>
      <c r="L137" s="32">
        <v>0</v>
      </c>
      <c r="M137" s="32">
        <v>0</v>
      </c>
      <c r="N137" s="32">
        <v>0</v>
      </c>
      <c r="O137" s="32">
        <v>0</v>
      </c>
      <c r="P137" s="32">
        <v>0</v>
      </c>
      <c r="Q137" s="32">
        <v>0</v>
      </c>
      <c r="R137" s="32">
        <v>0</v>
      </c>
      <c r="S137" s="32">
        <v>0</v>
      </c>
      <c r="T137" s="32">
        <v>0</v>
      </c>
      <c r="U137" s="57"/>
      <c r="V137" s="52"/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  <c r="AG137" s="50"/>
      <c r="AH137" s="50"/>
      <c r="AI137" s="50"/>
      <c r="AJ137" s="50"/>
      <c r="AK137" s="50"/>
      <c r="AL137" s="50"/>
      <c r="AM137" s="50"/>
      <c r="AN137" s="50"/>
      <c r="AO137" s="17"/>
    </row>
    <row r="138" spans="1:41" s="12" customFormat="1" ht="96" customHeight="1" x14ac:dyDescent="0.25">
      <c r="A138" s="55" t="s">
        <v>180</v>
      </c>
      <c r="B138" s="4" t="s">
        <v>39</v>
      </c>
      <c r="C138" s="32">
        <f t="shared" ref="C138:C139" si="43">D138+E138+F138+G138+H138+I138+J138+K138+L138+M138+N138+O138+P138+Q138++R138+S138+T138</f>
        <v>367621.35</v>
      </c>
      <c r="D138" s="32">
        <f>D139</f>
        <v>0</v>
      </c>
      <c r="E138" s="32">
        <f>E139</f>
        <v>0</v>
      </c>
      <c r="F138" s="32">
        <f>F139</f>
        <v>0</v>
      </c>
      <c r="G138" s="32">
        <f>G139</f>
        <v>100000</v>
      </c>
      <c r="H138" s="32">
        <f t="shared" si="40"/>
        <v>267621.34999999998</v>
      </c>
      <c r="I138" s="32">
        <f t="shared" si="40"/>
        <v>0</v>
      </c>
      <c r="J138" s="32">
        <f t="shared" si="40"/>
        <v>0</v>
      </c>
      <c r="K138" s="32">
        <f t="shared" si="40"/>
        <v>0</v>
      </c>
      <c r="L138" s="32">
        <f t="shared" si="40"/>
        <v>0</v>
      </c>
      <c r="M138" s="32">
        <f t="shared" si="40"/>
        <v>0</v>
      </c>
      <c r="N138" s="32">
        <f t="shared" si="40"/>
        <v>0</v>
      </c>
      <c r="O138" s="32">
        <f t="shared" si="40"/>
        <v>0</v>
      </c>
      <c r="P138" s="32">
        <f t="shared" si="40"/>
        <v>0</v>
      </c>
      <c r="Q138" s="32">
        <f t="shared" si="41"/>
        <v>0</v>
      </c>
      <c r="R138" s="32">
        <f t="shared" si="41"/>
        <v>0</v>
      </c>
      <c r="S138" s="32">
        <f t="shared" si="41"/>
        <v>0</v>
      </c>
      <c r="T138" s="32">
        <f t="shared" si="41"/>
        <v>0</v>
      </c>
      <c r="U138" s="57" t="s">
        <v>11</v>
      </c>
      <c r="V138" s="4" t="s">
        <v>143</v>
      </c>
      <c r="W138" s="46"/>
      <c r="X138" s="46"/>
      <c r="Y138" s="46"/>
      <c r="Z138" s="46">
        <v>1</v>
      </c>
      <c r="AA138" s="46"/>
      <c r="AB138" s="46"/>
      <c r="AC138" s="46"/>
      <c r="AD138" s="46"/>
      <c r="AE138" s="46"/>
      <c r="AF138" s="46"/>
      <c r="AG138" s="46"/>
      <c r="AH138" s="46"/>
      <c r="AI138" s="46"/>
      <c r="AJ138" s="46"/>
      <c r="AK138" s="46"/>
      <c r="AL138" s="46"/>
      <c r="AM138" s="46"/>
      <c r="AN138" s="46">
        <v>1</v>
      </c>
      <c r="AO138" s="17"/>
    </row>
    <row r="139" spans="1:41" s="12" customFormat="1" ht="61.5" customHeight="1" x14ac:dyDescent="0.25">
      <c r="A139" s="56"/>
      <c r="B139" s="48" t="s">
        <v>8</v>
      </c>
      <c r="C139" s="32">
        <f t="shared" si="43"/>
        <v>367621.35</v>
      </c>
      <c r="D139" s="32">
        <v>0</v>
      </c>
      <c r="E139" s="32">
        <v>0</v>
      </c>
      <c r="F139" s="32"/>
      <c r="G139" s="32">
        <v>100000</v>
      </c>
      <c r="H139" s="32">
        <v>267621.34999999998</v>
      </c>
      <c r="I139" s="32">
        <v>0</v>
      </c>
      <c r="J139" s="32">
        <v>0</v>
      </c>
      <c r="K139" s="32">
        <v>0</v>
      </c>
      <c r="L139" s="32">
        <v>0</v>
      </c>
      <c r="M139" s="32">
        <v>0</v>
      </c>
      <c r="N139" s="32">
        <v>0</v>
      </c>
      <c r="O139" s="32">
        <v>0</v>
      </c>
      <c r="P139" s="32">
        <v>0</v>
      </c>
      <c r="Q139" s="32">
        <v>0</v>
      </c>
      <c r="R139" s="32">
        <v>0</v>
      </c>
      <c r="S139" s="32">
        <v>0</v>
      </c>
      <c r="T139" s="32">
        <v>0</v>
      </c>
      <c r="U139" s="57"/>
      <c r="V139" s="4" t="s">
        <v>179</v>
      </c>
      <c r="W139" s="46"/>
      <c r="X139" s="46"/>
      <c r="Y139" s="46"/>
      <c r="Z139" s="46"/>
      <c r="AA139" s="46" t="s">
        <v>7</v>
      </c>
      <c r="AB139" s="46"/>
      <c r="AC139" s="46"/>
      <c r="AD139" s="46"/>
      <c r="AE139" s="46"/>
      <c r="AF139" s="46"/>
      <c r="AG139" s="46"/>
      <c r="AH139" s="46"/>
      <c r="AI139" s="46"/>
      <c r="AJ139" s="46"/>
      <c r="AK139" s="46"/>
      <c r="AL139" s="46"/>
      <c r="AM139" s="46"/>
      <c r="AN139" s="46" t="s">
        <v>7</v>
      </c>
      <c r="AO139" s="17"/>
    </row>
    <row r="140" spans="1:41" s="12" customFormat="1" ht="48" customHeight="1" x14ac:dyDescent="0.25">
      <c r="A140" s="55" t="s">
        <v>174</v>
      </c>
      <c r="B140" s="4" t="s">
        <v>39</v>
      </c>
      <c r="C140" s="32">
        <f t="shared" ref="C140:C141" si="44">D140+E140+F140+G140+H140+I140+J140+K140+L140+M140+N140+O140+P140+Q140++R140+S140+T140</f>
        <v>6780963</v>
      </c>
      <c r="D140" s="32">
        <f>D141</f>
        <v>0</v>
      </c>
      <c r="E140" s="32">
        <f>E141</f>
        <v>0</v>
      </c>
      <c r="F140" s="32">
        <f>F141</f>
        <v>0</v>
      </c>
      <c r="G140" s="32">
        <f>G141</f>
        <v>0</v>
      </c>
      <c r="H140" s="32">
        <f t="shared" si="40"/>
        <v>6780963</v>
      </c>
      <c r="I140" s="32">
        <f t="shared" si="40"/>
        <v>0</v>
      </c>
      <c r="J140" s="32">
        <f t="shared" si="40"/>
        <v>0</v>
      </c>
      <c r="K140" s="32">
        <f t="shared" si="40"/>
        <v>0</v>
      </c>
      <c r="L140" s="32">
        <f t="shared" si="40"/>
        <v>0</v>
      </c>
      <c r="M140" s="32">
        <f t="shared" si="40"/>
        <v>0</v>
      </c>
      <c r="N140" s="32">
        <f t="shared" si="40"/>
        <v>0</v>
      </c>
      <c r="O140" s="32">
        <f t="shared" si="40"/>
        <v>0</v>
      </c>
      <c r="P140" s="32">
        <f t="shared" si="40"/>
        <v>0</v>
      </c>
      <c r="Q140" s="32">
        <f t="shared" si="41"/>
        <v>0</v>
      </c>
      <c r="R140" s="32">
        <f t="shared" si="41"/>
        <v>0</v>
      </c>
      <c r="S140" s="32">
        <f t="shared" si="41"/>
        <v>0</v>
      </c>
      <c r="T140" s="32">
        <f t="shared" si="41"/>
        <v>0</v>
      </c>
      <c r="U140" s="57" t="s">
        <v>11</v>
      </c>
      <c r="V140" s="51" t="s">
        <v>52</v>
      </c>
      <c r="W140" s="49"/>
      <c r="X140" s="49"/>
      <c r="Y140" s="49"/>
      <c r="Z140" s="49"/>
      <c r="AA140" s="49">
        <v>1</v>
      </c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>
        <v>1</v>
      </c>
      <c r="AO140" s="17"/>
    </row>
    <row r="141" spans="1:41" s="12" customFormat="1" ht="142.5" customHeight="1" x14ac:dyDescent="0.25">
      <c r="A141" s="56"/>
      <c r="B141" s="48" t="s">
        <v>8</v>
      </c>
      <c r="C141" s="32">
        <f t="shared" si="44"/>
        <v>6780963</v>
      </c>
      <c r="D141" s="32">
        <v>0</v>
      </c>
      <c r="E141" s="32">
        <v>0</v>
      </c>
      <c r="F141" s="32"/>
      <c r="G141" s="32"/>
      <c r="H141" s="32">
        <v>6780963</v>
      </c>
      <c r="I141" s="32">
        <v>0</v>
      </c>
      <c r="J141" s="32">
        <v>0</v>
      </c>
      <c r="K141" s="32">
        <v>0</v>
      </c>
      <c r="L141" s="32">
        <v>0</v>
      </c>
      <c r="M141" s="32">
        <v>0</v>
      </c>
      <c r="N141" s="32">
        <v>0</v>
      </c>
      <c r="O141" s="32">
        <v>0</v>
      </c>
      <c r="P141" s="32">
        <v>0</v>
      </c>
      <c r="Q141" s="32">
        <v>0</v>
      </c>
      <c r="R141" s="32">
        <v>0</v>
      </c>
      <c r="S141" s="32">
        <v>0</v>
      </c>
      <c r="T141" s="32">
        <v>0</v>
      </c>
      <c r="U141" s="57"/>
      <c r="V141" s="52"/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  <c r="AG141" s="50"/>
      <c r="AH141" s="50"/>
      <c r="AI141" s="50"/>
      <c r="AJ141" s="50"/>
      <c r="AK141" s="50"/>
      <c r="AL141" s="50"/>
      <c r="AM141" s="50"/>
      <c r="AN141" s="50"/>
      <c r="AO141" s="17"/>
    </row>
    <row r="142" spans="1:41" s="12" customFormat="1" ht="48" customHeight="1" x14ac:dyDescent="0.25">
      <c r="A142" s="51" t="s">
        <v>175</v>
      </c>
      <c r="B142" s="4" t="s">
        <v>39</v>
      </c>
      <c r="C142" s="32">
        <f t="shared" ref="C142:C145" si="45">D142+E142+F142+G142+H142+I142+J142+K142+L142+M142+N142+O142+P142+Q142++R142+S142+T142</f>
        <v>11788390.140000001</v>
      </c>
      <c r="D142" s="32">
        <f>D143</f>
        <v>0</v>
      </c>
      <c r="E142" s="32">
        <f>E143</f>
        <v>0</v>
      </c>
      <c r="F142" s="32">
        <f>F143</f>
        <v>0</v>
      </c>
      <c r="G142" s="32">
        <f>G143</f>
        <v>3000000</v>
      </c>
      <c r="H142" s="32">
        <f t="shared" si="40"/>
        <v>5788390.1399999997</v>
      </c>
      <c r="I142" s="32">
        <f t="shared" si="40"/>
        <v>3000000</v>
      </c>
      <c r="J142" s="32">
        <f t="shared" si="40"/>
        <v>0</v>
      </c>
      <c r="K142" s="32">
        <f t="shared" si="40"/>
        <v>0</v>
      </c>
      <c r="L142" s="32">
        <f t="shared" si="40"/>
        <v>0</v>
      </c>
      <c r="M142" s="32">
        <f t="shared" si="40"/>
        <v>0</v>
      </c>
      <c r="N142" s="32">
        <f t="shared" si="40"/>
        <v>0</v>
      </c>
      <c r="O142" s="32">
        <f t="shared" si="40"/>
        <v>0</v>
      </c>
      <c r="P142" s="32">
        <f t="shared" si="40"/>
        <v>0</v>
      </c>
      <c r="Q142" s="32">
        <f t="shared" si="41"/>
        <v>0</v>
      </c>
      <c r="R142" s="32">
        <f t="shared" si="41"/>
        <v>0</v>
      </c>
      <c r="S142" s="32">
        <f t="shared" si="41"/>
        <v>0</v>
      </c>
      <c r="T142" s="32">
        <f t="shared" si="41"/>
        <v>0</v>
      </c>
      <c r="U142" s="57" t="s">
        <v>11</v>
      </c>
      <c r="V142" s="4" t="s">
        <v>94</v>
      </c>
      <c r="W142" s="46"/>
      <c r="X142" s="46"/>
      <c r="Y142" s="46"/>
      <c r="Z142" s="46"/>
      <c r="AA142" s="46"/>
      <c r="AB142" s="46">
        <v>1</v>
      </c>
      <c r="AC142" s="46"/>
      <c r="AD142" s="46"/>
      <c r="AE142" s="46"/>
      <c r="AF142" s="46"/>
      <c r="AG142" s="46"/>
      <c r="AH142" s="46"/>
      <c r="AI142" s="46"/>
      <c r="AJ142" s="46"/>
      <c r="AK142" s="46"/>
      <c r="AL142" s="46"/>
      <c r="AM142" s="46"/>
      <c r="AN142" s="46">
        <v>1</v>
      </c>
      <c r="AO142" s="17"/>
    </row>
    <row r="143" spans="1:41" s="12" customFormat="1" ht="132.75" customHeight="1" x14ac:dyDescent="0.25">
      <c r="A143" s="52"/>
      <c r="B143" s="48" t="s">
        <v>8</v>
      </c>
      <c r="C143" s="32">
        <f t="shared" si="45"/>
        <v>11788390.140000001</v>
      </c>
      <c r="D143" s="32">
        <v>0</v>
      </c>
      <c r="E143" s="32">
        <v>0</v>
      </c>
      <c r="F143" s="32">
        <v>0</v>
      </c>
      <c r="G143" s="32">
        <v>3000000</v>
      </c>
      <c r="H143" s="32">
        <v>5788390.1399999997</v>
      </c>
      <c r="I143" s="32">
        <v>3000000</v>
      </c>
      <c r="J143" s="32">
        <v>0</v>
      </c>
      <c r="K143" s="32">
        <v>0</v>
      </c>
      <c r="L143" s="32">
        <v>0</v>
      </c>
      <c r="M143" s="32">
        <v>0</v>
      </c>
      <c r="N143" s="32">
        <v>0</v>
      </c>
      <c r="O143" s="32">
        <v>0</v>
      </c>
      <c r="P143" s="32">
        <v>0</v>
      </c>
      <c r="Q143" s="32">
        <v>0</v>
      </c>
      <c r="R143" s="32">
        <v>0</v>
      </c>
      <c r="S143" s="32">
        <v>0</v>
      </c>
      <c r="T143" s="32">
        <v>0</v>
      </c>
      <c r="U143" s="57"/>
      <c r="V143" s="4" t="s">
        <v>93</v>
      </c>
      <c r="W143" s="46"/>
      <c r="X143" s="46"/>
      <c r="Y143" s="46"/>
      <c r="Z143" s="46"/>
      <c r="AA143" s="46">
        <v>65.900000000000006</v>
      </c>
      <c r="AB143" s="46">
        <v>100</v>
      </c>
      <c r="AC143" s="46"/>
      <c r="AD143" s="46"/>
      <c r="AE143" s="46"/>
      <c r="AF143" s="46"/>
      <c r="AG143" s="46"/>
      <c r="AH143" s="46"/>
      <c r="AI143" s="46"/>
      <c r="AJ143" s="46"/>
      <c r="AK143" s="46"/>
      <c r="AL143" s="46"/>
      <c r="AM143" s="46"/>
      <c r="AN143" s="46">
        <v>100</v>
      </c>
      <c r="AO143" s="17"/>
    </row>
    <row r="144" spans="1:41" s="12" customFormat="1" ht="48" customHeight="1" x14ac:dyDescent="0.25">
      <c r="A144" s="55" t="s">
        <v>176</v>
      </c>
      <c r="B144" s="4" t="s">
        <v>39</v>
      </c>
      <c r="C144" s="32">
        <f t="shared" si="45"/>
        <v>19477322</v>
      </c>
      <c r="D144" s="32">
        <f>D145</f>
        <v>0</v>
      </c>
      <c r="E144" s="32">
        <f>E145</f>
        <v>0</v>
      </c>
      <c r="F144" s="32">
        <f>F145</f>
        <v>0</v>
      </c>
      <c r="G144" s="32">
        <f>G145</f>
        <v>3000000</v>
      </c>
      <c r="H144" s="32">
        <f t="shared" si="40"/>
        <v>13477322</v>
      </c>
      <c r="I144" s="32">
        <f t="shared" si="40"/>
        <v>3000000</v>
      </c>
      <c r="J144" s="32">
        <f t="shared" si="40"/>
        <v>0</v>
      </c>
      <c r="K144" s="32">
        <f t="shared" si="40"/>
        <v>0</v>
      </c>
      <c r="L144" s="32">
        <f t="shared" si="40"/>
        <v>0</v>
      </c>
      <c r="M144" s="32">
        <f t="shared" si="40"/>
        <v>0</v>
      </c>
      <c r="N144" s="32">
        <f t="shared" si="40"/>
        <v>0</v>
      </c>
      <c r="O144" s="32">
        <f t="shared" si="40"/>
        <v>0</v>
      </c>
      <c r="P144" s="32">
        <f t="shared" si="40"/>
        <v>0</v>
      </c>
      <c r="Q144" s="32">
        <f t="shared" si="41"/>
        <v>0</v>
      </c>
      <c r="R144" s="32">
        <f t="shared" si="41"/>
        <v>0</v>
      </c>
      <c r="S144" s="32">
        <f t="shared" si="41"/>
        <v>0</v>
      </c>
      <c r="T144" s="32">
        <f t="shared" si="41"/>
        <v>0</v>
      </c>
      <c r="U144" s="57" t="s">
        <v>11</v>
      </c>
      <c r="V144" s="4" t="s">
        <v>94</v>
      </c>
      <c r="W144" s="46"/>
      <c r="X144" s="46"/>
      <c r="Y144" s="46"/>
      <c r="Z144" s="46"/>
      <c r="AA144" s="46"/>
      <c r="AB144" s="46">
        <v>1</v>
      </c>
      <c r="AC144" s="46"/>
      <c r="AD144" s="46"/>
      <c r="AE144" s="46"/>
      <c r="AF144" s="46"/>
      <c r="AG144" s="46"/>
      <c r="AH144" s="46"/>
      <c r="AI144" s="46"/>
      <c r="AJ144" s="46"/>
      <c r="AK144" s="46"/>
      <c r="AL144" s="46"/>
      <c r="AM144" s="46"/>
      <c r="AN144" s="46">
        <v>1</v>
      </c>
      <c r="AO144" s="17"/>
    </row>
    <row r="145" spans="1:42" s="12" customFormat="1" ht="120" customHeight="1" x14ac:dyDescent="0.25">
      <c r="A145" s="56"/>
      <c r="B145" s="48" t="s">
        <v>8</v>
      </c>
      <c r="C145" s="32">
        <f t="shared" si="45"/>
        <v>19477322</v>
      </c>
      <c r="D145" s="32">
        <v>0</v>
      </c>
      <c r="E145" s="32">
        <v>0</v>
      </c>
      <c r="F145" s="32">
        <v>0</v>
      </c>
      <c r="G145" s="32">
        <v>3000000</v>
      </c>
      <c r="H145" s="32">
        <v>13477322</v>
      </c>
      <c r="I145" s="32">
        <v>3000000</v>
      </c>
      <c r="J145" s="32">
        <v>0</v>
      </c>
      <c r="K145" s="32">
        <v>0</v>
      </c>
      <c r="L145" s="32">
        <v>0</v>
      </c>
      <c r="M145" s="32">
        <v>0</v>
      </c>
      <c r="N145" s="32">
        <v>0</v>
      </c>
      <c r="O145" s="32">
        <v>0</v>
      </c>
      <c r="P145" s="32">
        <v>0</v>
      </c>
      <c r="Q145" s="32">
        <v>0</v>
      </c>
      <c r="R145" s="32">
        <v>0</v>
      </c>
      <c r="S145" s="32">
        <v>0</v>
      </c>
      <c r="T145" s="32">
        <v>0</v>
      </c>
      <c r="U145" s="57"/>
      <c r="V145" s="4" t="s">
        <v>93</v>
      </c>
      <c r="W145" s="46"/>
      <c r="X145" s="46"/>
      <c r="Y145" s="46"/>
      <c r="Z145" s="46"/>
      <c r="AA145" s="46">
        <v>81.8</v>
      </c>
      <c r="AB145" s="46">
        <v>100</v>
      </c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46">
        <v>100</v>
      </c>
      <c r="AO145" s="17"/>
    </row>
    <row r="146" spans="1:42" s="12" customFormat="1" ht="48" customHeight="1" x14ac:dyDescent="0.25">
      <c r="A146" s="55" t="s">
        <v>177</v>
      </c>
      <c r="B146" s="4" t="s">
        <v>39</v>
      </c>
      <c r="C146" s="32">
        <f t="shared" si="42"/>
        <v>11139100</v>
      </c>
      <c r="D146" s="32">
        <f>D147</f>
        <v>0</v>
      </c>
      <c r="E146" s="32">
        <f>E147</f>
        <v>0</v>
      </c>
      <c r="F146" s="32">
        <f>F147</f>
        <v>0</v>
      </c>
      <c r="G146" s="32">
        <f>G147</f>
        <v>0</v>
      </c>
      <c r="H146" s="32">
        <f t="shared" si="40"/>
        <v>11139100</v>
      </c>
      <c r="I146" s="32">
        <f t="shared" si="40"/>
        <v>0</v>
      </c>
      <c r="J146" s="32">
        <f t="shared" si="40"/>
        <v>0</v>
      </c>
      <c r="K146" s="32">
        <f t="shared" si="40"/>
        <v>0</v>
      </c>
      <c r="L146" s="32">
        <f t="shared" si="40"/>
        <v>0</v>
      </c>
      <c r="M146" s="32">
        <f t="shared" si="40"/>
        <v>0</v>
      </c>
      <c r="N146" s="32">
        <f t="shared" si="40"/>
        <v>0</v>
      </c>
      <c r="O146" s="32">
        <f t="shared" si="40"/>
        <v>0</v>
      </c>
      <c r="P146" s="32">
        <f t="shared" si="40"/>
        <v>0</v>
      </c>
      <c r="Q146" s="32">
        <f t="shared" si="41"/>
        <v>0</v>
      </c>
      <c r="R146" s="32">
        <f t="shared" si="41"/>
        <v>0</v>
      </c>
      <c r="S146" s="32">
        <f t="shared" si="41"/>
        <v>0</v>
      </c>
      <c r="T146" s="32">
        <f t="shared" si="41"/>
        <v>0</v>
      </c>
      <c r="U146" s="57" t="s">
        <v>11</v>
      </c>
      <c r="V146" s="51" t="s">
        <v>94</v>
      </c>
      <c r="W146" s="49"/>
      <c r="X146" s="49"/>
      <c r="Y146" s="49"/>
      <c r="Z146" s="49"/>
      <c r="AA146" s="49">
        <v>1</v>
      </c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>
        <v>1</v>
      </c>
      <c r="AO146" s="17"/>
    </row>
    <row r="147" spans="1:42" s="12" customFormat="1" ht="111" customHeight="1" x14ac:dyDescent="0.25">
      <c r="A147" s="56"/>
      <c r="B147" s="48" t="s">
        <v>8</v>
      </c>
      <c r="C147" s="32">
        <f t="shared" si="42"/>
        <v>11139100</v>
      </c>
      <c r="D147" s="32">
        <v>0</v>
      </c>
      <c r="E147" s="32">
        <v>0</v>
      </c>
      <c r="F147" s="32">
        <v>0</v>
      </c>
      <c r="G147" s="32"/>
      <c r="H147" s="32">
        <v>11139100</v>
      </c>
      <c r="I147" s="32">
        <v>0</v>
      </c>
      <c r="J147" s="32">
        <v>0</v>
      </c>
      <c r="K147" s="32">
        <v>0</v>
      </c>
      <c r="L147" s="32">
        <v>0</v>
      </c>
      <c r="M147" s="32">
        <v>0</v>
      </c>
      <c r="N147" s="32">
        <v>0</v>
      </c>
      <c r="O147" s="32">
        <v>0</v>
      </c>
      <c r="P147" s="32">
        <v>0</v>
      </c>
      <c r="Q147" s="32">
        <v>0</v>
      </c>
      <c r="R147" s="32">
        <v>0</v>
      </c>
      <c r="S147" s="32">
        <v>0</v>
      </c>
      <c r="T147" s="32">
        <v>0</v>
      </c>
      <c r="U147" s="57"/>
      <c r="V147" s="52"/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  <c r="AG147" s="50"/>
      <c r="AH147" s="50"/>
      <c r="AI147" s="50"/>
      <c r="AJ147" s="50"/>
      <c r="AK147" s="50"/>
      <c r="AL147" s="50"/>
      <c r="AM147" s="50"/>
      <c r="AN147" s="50"/>
      <c r="AO147" s="17"/>
    </row>
    <row r="148" spans="1:42" s="12" customFormat="1" ht="26.25" customHeight="1" x14ac:dyDescent="0.25">
      <c r="A148" s="55" t="s">
        <v>178</v>
      </c>
      <c r="B148" s="4" t="s">
        <v>39</v>
      </c>
      <c r="C148" s="32">
        <f t="shared" ref="C148:C149" si="46">D148+E148+F148+G148+H148+I148+J148+K148+L148+M148+N148+O148+P148+Q148++R148+S148+T148</f>
        <v>1933333.33</v>
      </c>
      <c r="D148" s="32">
        <f>D149</f>
        <v>0</v>
      </c>
      <c r="E148" s="32">
        <f>E149</f>
        <v>0</v>
      </c>
      <c r="F148" s="32">
        <f>F149</f>
        <v>0</v>
      </c>
      <c r="G148" s="32">
        <f>G149</f>
        <v>0</v>
      </c>
      <c r="H148" s="32">
        <f t="shared" si="40"/>
        <v>1933333.33</v>
      </c>
      <c r="I148" s="32">
        <f t="shared" si="40"/>
        <v>0</v>
      </c>
      <c r="J148" s="32">
        <f t="shared" si="40"/>
        <v>0</v>
      </c>
      <c r="K148" s="32">
        <f t="shared" si="40"/>
        <v>0</v>
      </c>
      <c r="L148" s="32">
        <f t="shared" si="40"/>
        <v>0</v>
      </c>
      <c r="M148" s="32">
        <f t="shared" si="40"/>
        <v>0</v>
      </c>
      <c r="N148" s="32">
        <f t="shared" si="40"/>
        <v>0</v>
      </c>
      <c r="O148" s="32">
        <f t="shared" si="40"/>
        <v>0</v>
      </c>
      <c r="P148" s="32">
        <f t="shared" si="40"/>
        <v>0</v>
      </c>
      <c r="Q148" s="32">
        <f t="shared" si="41"/>
        <v>0</v>
      </c>
      <c r="R148" s="32">
        <f t="shared" si="41"/>
        <v>0</v>
      </c>
      <c r="S148" s="32">
        <f t="shared" si="41"/>
        <v>0</v>
      </c>
      <c r="T148" s="32">
        <f t="shared" si="41"/>
        <v>0</v>
      </c>
      <c r="U148" s="57" t="s">
        <v>11</v>
      </c>
      <c r="V148" s="51" t="s">
        <v>135</v>
      </c>
      <c r="W148" s="49"/>
      <c r="X148" s="49"/>
      <c r="Y148" s="49"/>
      <c r="Z148" s="49"/>
      <c r="AA148" s="49">
        <v>1</v>
      </c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>
        <v>1</v>
      </c>
      <c r="AO148" s="17"/>
    </row>
    <row r="149" spans="1:42" s="12" customFormat="1" ht="111" customHeight="1" x14ac:dyDescent="0.25">
      <c r="A149" s="56"/>
      <c r="B149" s="48" t="s">
        <v>8</v>
      </c>
      <c r="C149" s="32">
        <f t="shared" si="46"/>
        <v>1933333.33</v>
      </c>
      <c r="D149" s="32">
        <v>0</v>
      </c>
      <c r="E149" s="32">
        <v>0</v>
      </c>
      <c r="F149" s="32">
        <v>0</v>
      </c>
      <c r="G149" s="32"/>
      <c r="H149" s="32">
        <v>1933333.33</v>
      </c>
      <c r="I149" s="32">
        <v>0</v>
      </c>
      <c r="J149" s="32">
        <v>0</v>
      </c>
      <c r="K149" s="32">
        <v>0</v>
      </c>
      <c r="L149" s="32">
        <v>0</v>
      </c>
      <c r="M149" s="32">
        <v>0</v>
      </c>
      <c r="N149" s="32">
        <v>0</v>
      </c>
      <c r="O149" s="32">
        <v>0</v>
      </c>
      <c r="P149" s="32">
        <v>0</v>
      </c>
      <c r="Q149" s="32">
        <v>0</v>
      </c>
      <c r="R149" s="32">
        <v>0</v>
      </c>
      <c r="S149" s="32">
        <v>0</v>
      </c>
      <c r="T149" s="32">
        <v>0</v>
      </c>
      <c r="U149" s="57"/>
      <c r="V149" s="52"/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  <c r="AL149" s="50"/>
      <c r="AM149" s="50"/>
      <c r="AN149" s="50"/>
      <c r="AO149" s="17"/>
    </row>
    <row r="150" spans="1:42" s="12" customFormat="1" ht="31.5" customHeight="1" x14ac:dyDescent="0.25">
      <c r="A150" s="51" t="s">
        <v>120</v>
      </c>
      <c r="B150" s="4" t="s">
        <v>39</v>
      </c>
      <c r="C150" s="32">
        <f>D150+E150+F150+G150+H150+I150+J150+K150+L150+M150+N150+O150+P150+Q150++R150+S150+T150</f>
        <v>51775557.810000017</v>
      </c>
      <c r="D150" s="32">
        <f t="shared" ref="D150:T150" si="47">D151</f>
        <v>923275</v>
      </c>
      <c r="E150" s="32">
        <f t="shared" si="47"/>
        <v>328561</v>
      </c>
      <c r="F150" s="32">
        <f t="shared" si="47"/>
        <v>1591217.72</v>
      </c>
      <c r="G150" s="32">
        <f t="shared" si="47"/>
        <v>165007.66999999993</v>
      </c>
      <c r="H150" s="32">
        <f t="shared" si="47"/>
        <v>3827434.38</v>
      </c>
      <c r="I150" s="32">
        <f t="shared" si="47"/>
        <v>3745005.17</v>
      </c>
      <c r="J150" s="32">
        <f t="shared" si="47"/>
        <v>3745005.17</v>
      </c>
      <c r="K150" s="32">
        <f t="shared" si="47"/>
        <v>3745005.17</v>
      </c>
      <c r="L150" s="32">
        <f t="shared" si="47"/>
        <v>3745005.17</v>
      </c>
      <c r="M150" s="32">
        <f t="shared" si="47"/>
        <v>3745005.17</v>
      </c>
      <c r="N150" s="32">
        <f t="shared" si="47"/>
        <v>3745005.17</v>
      </c>
      <c r="O150" s="32">
        <f t="shared" si="47"/>
        <v>3745005.17</v>
      </c>
      <c r="P150" s="32">
        <f t="shared" si="47"/>
        <v>3745005.17</v>
      </c>
      <c r="Q150" s="32">
        <f t="shared" si="47"/>
        <v>3745005.17</v>
      </c>
      <c r="R150" s="32">
        <f t="shared" si="47"/>
        <v>3745005.17</v>
      </c>
      <c r="S150" s="32">
        <f t="shared" si="47"/>
        <v>3745005.17</v>
      </c>
      <c r="T150" s="32">
        <f t="shared" si="47"/>
        <v>3745005.17</v>
      </c>
      <c r="U150" s="49" t="s">
        <v>11</v>
      </c>
      <c r="V150" s="47" t="s">
        <v>150</v>
      </c>
      <c r="W150" s="47"/>
      <c r="X150" s="47"/>
      <c r="Y150" s="47"/>
      <c r="Z150" s="47"/>
      <c r="AA150" s="42">
        <v>1</v>
      </c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>
        <v>1</v>
      </c>
      <c r="AO150" s="17"/>
    </row>
    <row r="151" spans="1:42" s="12" customFormat="1" ht="108" customHeight="1" x14ac:dyDescent="0.25">
      <c r="A151" s="52"/>
      <c r="B151" s="48" t="s">
        <v>8</v>
      </c>
      <c r="C151" s="32">
        <f>D151+E151+F151+G151+H151+I151+J151+K151+L151+M151+N151+O151+P151+Q151++R151+S151+T151</f>
        <v>51775557.810000017</v>
      </c>
      <c r="D151" s="32">
        <v>923275</v>
      </c>
      <c r="E151" s="32">
        <v>328561</v>
      </c>
      <c r="F151" s="32">
        <v>1591217.72</v>
      </c>
      <c r="G151" s="32">
        <f>3745005.17-3579997.5</f>
        <v>165007.66999999993</v>
      </c>
      <c r="H151" s="32">
        <v>3827434.38</v>
      </c>
      <c r="I151" s="32">
        <v>3745005.17</v>
      </c>
      <c r="J151" s="32">
        <v>3745005.17</v>
      </c>
      <c r="K151" s="32">
        <v>3745005.17</v>
      </c>
      <c r="L151" s="32">
        <v>3745005.17</v>
      </c>
      <c r="M151" s="32">
        <v>3745005.17</v>
      </c>
      <c r="N151" s="32">
        <v>3745005.17</v>
      </c>
      <c r="O151" s="32">
        <v>3745005.17</v>
      </c>
      <c r="P151" s="32">
        <v>3745005.17</v>
      </c>
      <c r="Q151" s="32">
        <v>3745005.17</v>
      </c>
      <c r="R151" s="32">
        <v>3745005.17</v>
      </c>
      <c r="S151" s="32">
        <v>3745005.17</v>
      </c>
      <c r="T151" s="32">
        <v>3745005.17</v>
      </c>
      <c r="U151" s="50"/>
      <c r="V151" s="47" t="s">
        <v>103</v>
      </c>
      <c r="W151" s="42">
        <v>44</v>
      </c>
      <c r="X151" s="42">
        <v>31</v>
      </c>
      <c r="Y151" s="42">
        <v>34</v>
      </c>
      <c r="Z151" s="42">
        <v>11</v>
      </c>
      <c r="AA151" s="42">
        <v>40</v>
      </c>
      <c r="AB151" s="42">
        <v>40</v>
      </c>
      <c r="AC151" s="42">
        <v>40</v>
      </c>
      <c r="AD151" s="42">
        <v>40</v>
      </c>
      <c r="AE151" s="42">
        <v>40</v>
      </c>
      <c r="AF151" s="42">
        <v>40</v>
      </c>
      <c r="AG151" s="42">
        <v>40</v>
      </c>
      <c r="AH151" s="42">
        <v>40</v>
      </c>
      <c r="AI151" s="42">
        <v>40</v>
      </c>
      <c r="AJ151" s="42">
        <v>40</v>
      </c>
      <c r="AK151" s="42">
        <v>40</v>
      </c>
      <c r="AL151" s="42">
        <v>40</v>
      </c>
      <c r="AM151" s="42">
        <v>40</v>
      </c>
      <c r="AN151" s="42">
        <f>AM151+AL151+AK151+AJ151+AI151+AH151+AG151+AF151+AE151+AD151+AC151+AB151+AA151+Z151+Y151+X151+W151</f>
        <v>640</v>
      </c>
      <c r="AO151" s="17"/>
    </row>
    <row r="152" spans="1:42" s="12" customFormat="1" ht="30" customHeight="1" x14ac:dyDescent="0.25">
      <c r="A152" s="51" t="s">
        <v>86</v>
      </c>
      <c r="B152" s="4" t="s">
        <v>39</v>
      </c>
      <c r="C152" s="32">
        <f t="shared" ref="C152" si="48">D152+E152+F152+G152+H152+I152+J152+K152+L152+M152+N152+O152+P152+Q152++R152+S152+T152</f>
        <v>1557400135.4100003</v>
      </c>
      <c r="D152" s="32">
        <f t="shared" ref="D152:M152" si="49">D153</f>
        <v>85822525</v>
      </c>
      <c r="E152" s="32">
        <f t="shared" si="49"/>
        <v>90493472</v>
      </c>
      <c r="F152" s="32">
        <f t="shared" si="49"/>
        <v>89090808.359999999</v>
      </c>
      <c r="G152" s="32">
        <f t="shared" si="49"/>
        <v>92329883.449999988</v>
      </c>
      <c r="H152" s="32">
        <f t="shared" si="49"/>
        <v>100095717.48999999</v>
      </c>
      <c r="I152" s="32">
        <f t="shared" si="49"/>
        <v>94037389.459999993</v>
      </c>
      <c r="J152" s="32">
        <f t="shared" si="49"/>
        <v>93957652.549999997</v>
      </c>
      <c r="K152" s="32">
        <f t="shared" si="49"/>
        <v>91157268.709999993</v>
      </c>
      <c r="L152" s="32">
        <f t="shared" si="49"/>
        <v>91157268.709999993</v>
      </c>
      <c r="M152" s="32">
        <f t="shared" si="49"/>
        <v>91157268.709999993</v>
      </c>
      <c r="N152" s="32">
        <f t="shared" ref="N152:T152" si="50">O153</f>
        <v>91157268.709999993</v>
      </c>
      <c r="O152" s="32">
        <f t="shared" si="50"/>
        <v>91157268.709999993</v>
      </c>
      <c r="P152" s="32">
        <f t="shared" si="50"/>
        <v>91157268.709999993</v>
      </c>
      <c r="Q152" s="32">
        <f t="shared" si="50"/>
        <v>91157268.709999993</v>
      </c>
      <c r="R152" s="32">
        <f t="shared" si="50"/>
        <v>91157268.709999993</v>
      </c>
      <c r="S152" s="32">
        <f t="shared" si="50"/>
        <v>91157268.709999993</v>
      </c>
      <c r="T152" s="32">
        <f t="shared" si="50"/>
        <v>91157268.709999993</v>
      </c>
      <c r="U152" s="42" t="s">
        <v>14</v>
      </c>
      <c r="V152" s="51" t="s">
        <v>104</v>
      </c>
      <c r="W152" s="100">
        <v>1</v>
      </c>
      <c r="X152" s="100">
        <v>1</v>
      </c>
      <c r="Y152" s="100">
        <v>1</v>
      </c>
      <c r="Z152" s="100">
        <v>1</v>
      </c>
      <c r="AA152" s="100">
        <v>1</v>
      </c>
      <c r="AB152" s="100">
        <v>1</v>
      </c>
      <c r="AC152" s="100">
        <v>1</v>
      </c>
      <c r="AD152" s="100">
        <v>1</v>
      </c>
      <c r="AE152" s="100">
        <v>1</v>
      </c>
      <c r="AF152" s="100">
        <v>1</v>
      </c>
      <c r="AG152" s="100">
        <v>1</v>
      </c>
      <c r="AH152" s="100">
        <v>1</v>
      </c>
      <c r="AI152" s="100">
        <v>1</v>
      </c>
      <c r="AJ152" s="100">
        <v>1</v>
      </c>
      <c r="AK152" s="100">
        <v>1</v>
      </c>
      <c r="AL152" s="100">
        <v>1</v>
      </c>
      <c r="AM152" s="100">
        <v>1</v>
      </c>
      <c r="AN152" s="100">
        <v>1</v>
      </c>
      <c r="AO152" s="17"/>
    </row>
    <row r="153" spans="1:42" s="12" customFormat="1" ht="15" customHeight="1" x14ac:dyDescent="0.25">
      <c r="A153" s="61"/>
      <c r="B153" s="51" t="s">
        <v>8</v>
      </c>
      <c r="C153" s="62">
        <f>D153+E153+F153+G153+H153+I153+J153+K153+L153+M153+O153+P153+Q153+R153++S153+T153+U153</f>
        <v>1557400135.4100003</v>
      </c>
      <c r="D153" s="62">
        <v>85822525</v>
      </c>
      <c r="E153" s="62">
        <v>90493472</v>
      </c>
      <c r="F153" s="62">
        <v>89090808.359999999</v>
      </c>
      <c r="G153" s="62">
        <f>92840233.27-86832-203669.37-76558.09-163290.36+20000</f>
        <v>92329883.449999988</v>
      </c>
      <c r="H153" s="62">
        <v>100095717.48999999</v>
      </c>
      <c r="I153" s="62">
        <f>91225816.39+2811573.07</f>
        <v>94037389.459999993</v>
      </c>
      <c r="J153" s="62">
        <f>91157268.71+2800383.84</f>
        <v>93957652.549999997</v>
      </c>
      <c r="K153" s="62">
        <v>91157268.709999993</v>
      </c>
      <c r="L153" s="62">
        <v>91157268.709999993</v>
      </c>
      <c r="M153" s="62">
        <v>91157268.709999993</v>
      </c>
      <c r="N153" s="97">
        <v>91157268.709999993</v>
      </c>
      <c r="O153" s="62">
        <v>91157268.709999993</v>
      </c>
      <c r="P153" s="62">
        <v>91157268.709999993</v>
      </c>
      <c r="Q153" s="62">
        <v>91157268.709999993</v>
      </c>
      <c r="R153" s="62">
        <v>91157268.709999993</v>
      </c>
      <c r="S153" s="62">
        <v>91157268.709999993</v>
      </c>
      <c r="T153" s="62">
        <v>91157268.709999993</v>
      </c>
      <c r="U153" s="62">
        <v>91157268.709999993</v>
      </c>
      <c r="V153" s="61"/>
      <c r="W153" s="101"/>
      <c r="X153" s="101"/>
      <c r="Y153" s="101"/>
      <c r="Z153" s="101"/>
      <c r="AA153" s="101"/>
      <c r="AB153" s="101"/>
      <c r="AC153" s="101"/>
      <c r="AD153" s="101"/>
      <c r="AE153" s="101"/>
      <c r="AF153" s="101"/>
      <c r="AG153" s="101"/>
      <c r="AH153" s="101"/>
      <c r="AI153" s="101"/>
      <c r="AJ153" s="101"/>
      <c r="AK153" s="101"/>
      <c r="AL153" s="101"/>
      <c r="AM153" s="101"/>
      <c r="AN153" s="101"/>
      <c r="AO153" s="38"/>
      <c r="AP153" s="17"/>
    </row>
    <row r="154" spans="1:42" s="12" customFormat="1" ht="41.25" customHeight="1" x14ac:dyDescent="0.25">
      <c r="A154" s="61"/>
      <c r="B154" s="61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98"/>
      <c r="O154" s="64"/>
      <c r="P154" s="64"/>
      <c r="Q154" s="64"/>
      <c r="R154" s="64"/>
      <c r="S154" s="64"/>
      <c r="T154" s="64"/>
      <c r="U154" s="64"/>
      <c r="V154" s="61"/>
      <c r="W154" s="101"/>
      <c r="X154" s="101"/>
      <c r="Y154" s="101"/>
      <c r="Z154" s="101"/>
      <c r="AA154" s="101"/>
      <c r="AB154" s="101"/>
      <c r="AC154" s="101"/>
      <c r="AD154" s="101"/>
      <c r="AE154" s="101"/>
      <c r="AF154" s="101"/>
      <c r="AG154" s="101"/>
      <c r="AH154" s="101"/>
      <c r="AI154" s="101"/>
      <c r="AJ154" s="101"/>
      <c r="AK154" s="101"/>
      <c r="AL154" s="101"/>
      <c r="AM154" s="101"/>
      <c r="AN154" s="101"/>
      <c r="AO154" s="38"/>
      <c r="AP154" s="17"/>
    </row>
    <row r="155" spans="1:42" s="12" customFormat="1" ht="13.5" customHeight="1" x14ac:dyDescent="0.25">
      <c r="A155" s="61"/>
      <c r="B155" s="61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98"/>
      <c r="O155" s="64"/>
      <c r="P155" s="64"/>
      <c r="Q155" s="64"/>
      <c r="R155" s="64"/>
      <c r="S155" s="64"/>
      <c r="T155" s="64"/>
      <c r="U155" s="64"/>
      <c r="V155" s="61"/>
      <c r="W155" s="101"/>
      <c r="X155" s="101"/>
      <c r="Y155" s="101"/>
      <c r="Z155" s="101"/>
      <c r="AA155" s="101"/>
      <c r="AB155" s="101"/>
      <c r="AC155" s="101"/>
      <c r="AD155" s="101"/>
      <c r="AE155" s="101"/>
      <c r="AF155" s="101"/>
      <c r="AG155" s="101"/>
      <c r="AH155" s="101"/>
      <c r="AI155" s="101"/>
      <c r="AJ155" s="101"/>
      <c r="AK155" s="101"/>
      <c r="AL155" s="101"/>
      <c r="AM155" s="101"/>
      <c r="AN155" s="101"/>
      <c r="AO155" s="38"/>
      <c r="AP155" s="17"/>
    </row>
    <row r="156" spans="1:42" s="12" customFormat="1" ht="15" customHeight="1" x14ac:dyDescent="0.25">
      <c r="A156" s="52"/>
      <c r="B156" s="52"/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63"/>
      <c r="N156" s="99"/>
      <c r="O156" s="63"/>
      <c r="P156" s="63"/>
      <c r="Q156" s="63"/>
      <c r="R156" s="63"/>
      <c r="S156" s="63"/>
      <c r="T156" s="63"/>
      <c r="U156" s="63"/>
      <c r="V156" s="52"/>
      <c r="W156" s="102"/>
      <c r="X156" s="102"/>
      <c r="Y156" s="102"/>
      <c r="Z156" s="102"/>
      <c r="AA156" s="102"/>
      <c r="AB156" s="102"/>
      <c r="AC156" s="102"/>
      <c r="AD156" s="102"/>
      <c r="AE156" s="102"/>
      <c r="AF156" s="102"/>
      <c r="AG156" s="102"/>
      <c r="AH156" s="102"/>
      <c r="AI156" s="102"/>
      <c r="AJ156" s="102"/>
      <c r="AK156" s="102"/>
      <c r="AL156" s="102"/>
      <c r="AM156" s="102"/>
      <c r="AN156" s="102"/>
      <c r="AO156" s="39"/>
      <c r="AP156" s="17"/>
    </row>
    <row r="157" spans="1:42" s="12" customFormat="1" x14ac:dyDescent="0.25">
      <c r="A157" s="51" t="s">
        <v>102</v>
      </c>
      <c r="B157" s="4" t="s">
        <v>39</v>
      </c>
      <c r="C157" s="32">
        <f t="shared" ref="C157:C167" si="51">D157+E157+F157+G157+H157+I157+J157+K157+L157+M157+N157+O157+P157+Q157++R157+S157+T157</f>
        <v>10497525</v>
      </c>
      <c r="D157" s="32">
        <f t="shared" ref="D157:T157" si="52">D158+D159</f>
        <v>1498128</v>
      </c>
      <c r="E157" s="32">
        <f t="shared" si="52"/>
        <v>2999799</v>
      </c>
      <c r="F157" s="32">
        <f t="shared" si="52"/>
        <v>2999799</v>
      </c>
      <c r="G157" s="32">
        <f t="shared" si="52"/>
        <v>2999799</v>
      </c>
      <c r="H157" s="32">
        <f t="shared" si="52"/>
        <v>0</v>
      </c>
      <c r="I157" s="32">
        <f t="shared" si="52"/>
        <v>0</v>
      </c>
      <c r="J157" s="32">
        <f t="shared" si="52"/>
        <v>0</v>
      </c>
      <c r="K157" s="32">
        <f t="shared" si="52"/>
        <v>0</v>
      </c>
      <c r="L157" s="32">
        <f t="shared" si="52"/>
        <v>0</v>
      </c>
      <c r="M157" s="32">
        <f t="shared" si="52"/>
        <v>0</v>
      </c>
      <c r="N157" s="32">
        <f t="shared" si="52"/>
        <v>0</v>
      </c>
      <c r="O157" s="32">
        <f t="shared" si="52"/>
        <v>0</v>
      </c>
      <c r="P157" s="32">
        <f t="shared" si="52"/>
        <v>0</v>
      </c>
      <c r="Q157" s="32">
        <f t="shared" si="52"/>
        <v>0</v>
      </c>
      <c r="R157" s="32">
        <f t="shared" si="52"/>
        <v>0</v>
      </c>
      <c r="S157" s="32">
        <f t="shared" si="52"/>
        <v>0</v>
      </c>
      <c r="T157" s="32">
        <f t="shared" si="52"/>
        <v>0</v>
      </c>
      <c r="U157" s="49" t="s">
        <v>11</v>
      </c>
      <c r="V157" s="51" t="s">
        <v>53</v>
      </c>
      <c r="W157" s="49" t="s">
        <v>7</v>
      </c>
      <c r="X157" s="49" t="s">
        <v>7</v>
      </c>
      <c r="Y157" s="49" t="s">
        <v>7</v>
      </c>
      <c r="Z157" s="49" t="s">
        <v>7</v>
      </c>
      <c r="AA157" s="49" t="s">
        <v>7</v>
      </c>
      <c r="AB157" s="49" t="s">
        <v>7</v>
      </c>
      <c r="AC157" s="49" t="s">
        <v>7</v>
      </c>
      <c r="AD157" s="49" t="s">
        <v>7</v>
      </c>
      <c r="AE157" s="49" t="s">
        <v>7</v>
      </c>
      <c r="AF157" s="49" t="s">
        <v>7</v>
      </c>
      <c r="AG157" s="49" t="s">
        <v>7</v>
      </c>
      <c r="AH157" s="49" t="s">
        <v>7</v>
      </c>
      <c r="AI157" s="49" t="s">
        <v>7</v>
      </c>
      <c r="AJ157" s="49" t="s">
        <v>7</v>
      </c>
      <c r="AK157" s="49" t="s">
        <v>7</v>
      </c>
      <c r="AL157" s="49" t="s">
        <v>7</v>
      </c>
      <c r="AM157" s="49" t="s">
        <v>7</v>
      </c>
      <c r="AN157" s="49" t="s">
        <v>7</v>
      </c>
      <c r="AO157" s="17"/>
    </row>
    <row r="158" spans="1:42" s="12" customFormat="1" ht="45" x14ac:dyDescent="0.25">
      <c r="A158" s="61"/>
      <c r="B158" s="36" t="s">
        <v>10</v>
      </c>
      <c r="C158" s="32">
        <f t="shared" si="51"/>
        <v>1798994</v>
      </c>
      <c r="D158" s="34">
        <v>749064</v>
      </c>
      <c r="E158" s="34">
        <v>1049930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4">
        <v>0</v>
      </c>
      <c r="O158" s="34">
        <v>0</v>
      </c>
      <c r="P158" s="34">
        <v>0</v>
      </c>
      <c r="Q158" s="34">
        <v>0</v>
      </c>
      <c r="R158" s="34">
        <v>0</v>
      </c>
      <c r="S158" s="34">
        <v>0</v>
      </c>
      <c r="T158" s="34">
        <v>0</v>
      </c>
      <c r="U158" s="69"/>
      <c r="V158" s="61"/>
      <c r="W158" s="69"/>
      <c r="X158" s="69"/>
      <c r="Y158" s="69"/>
      <c r="Z158" s="69"/>
      <c r="AA158" s="69"/>
      <c r="AB158" s="69"/>
      <c r="AC158" s="69"/>
      <c r="AD158" s="69"/>
      <c r="AE158" s="69"/>
      <c r="AF158" s="69"/>
      <c r="AG158" s="69"/>
      <c r="AH158" s="69"/>
      <c r="AI158" s="69"/>
      <c r="AJ158" s="69"/>
      <c r="AK158" s="69"/>
      <c r="AL158" s="69"/>
      <c r="AM158" s="69"/>
      <c r="AN158" s="69"/>
      <c r="AO158" s="17"/>
    </row>
    <row r="159" spans="1:42" s="12" customFormat="1" ht="144" customHeight="1" x14ac:dyDescent="0.25">
      <c r="A159" s="52"/>
      <c r="B159" s="36" t="s">
        <v>8</v>
      </c>
      <c r="C159" s="32">
        <f t="shared" si="51"/>
        <v>8698531</v>
      </c>
      <c r="D159" s="32">
        <v>749064</v>
      </c>
      <c r="E159" s="32">
        <v>1949869</v>
      </c>
      <c r="F159" s="32">
        <v>2999799</v>
      </c>
      <c r="G159" s="32">
        <v>2999799</v>
      </c>
      <c r="H159" s="32"/>
      <c r="I159" s="32"/>
      <c r="J159" s="32"/>
      <c r="K159" s="32">
        <v>0</v>
      </c>
      <c r="L159" s="32">
        <v>0</v>
      </c>
      <c r="M159" s="32">
        <v>0</v>
      </c>
      <c r="N159" s="32">
        <v>0</v>
      </c>
      <c r="O159" s="32">
        <v>0</v>
      </c>
      <c r="P159" s="32">
        <v>0</v>
      </c>
      <c r="Q159" s="32">
        <v>0</v>
      </c>
      <c r="R159" s="32">
        <v>0</v>
      </c>
      <c r="S159" s="32">
        <v>0</v>
      </c>
      <c r="T159" s="32">
        <v>0</v>
      </c>
      <c r="U159" s="50"/>
      <c r="V159" s="52"/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  <c r="AG159" s="50"/>
      <c r="AH159" s="50"/>
      <c r="AI159" s="50"/>
      <c r="AJ159" s="50"/>
      <c r="AK159" s="50"/>
      <c r="AL159" s="50"/>
      <c r="AM159" s="50"/>
      <c r="AN159" s="50"/>
      <c r="AO159" s="17"/>
    </row>
    <row r="160" spans="1:42" s="12" customFormat="1" ht="33" hidden="1" customHeight="1" x14ac:dyDescent="0.25">
      <c r="A160" s="71" t="s">
        <v>149</v>
      </c>
      <c r="B160" s="4" t="s">
        <v>39</v>
      </c>
      <c r="C160" s="32">
        <f>C161+C162</f>
        <v>3952603067.9300003</v>
      </c>
      <c r="D160" s="32">
        <f t="shared" ref="D160:T160" si="53">D161+D162</f>
        <v>227363207</v>
      </c>
      <c r="E160" s="32">
        <f t="shared" si="53"/>
        <v>266798293</v>
      </c>
      <c r="F160" s="32">
        <f t="shared" si="53"/>
        <v>221472997</v>
      </c>
      <c r="G160" s="32">
        <f t="shared" si="53"/>
        <v>282676966.56999999</v>
      </c>
      <c r="H160" s="32">
        <f t="shared" si="53"/>
        <v>304032266.60000002</v>
      </c>
      <c r="I160" s="32">
        <f t="shared" si="53"/>
        <v>240641843.63</v>
      </c>
      <c r="J160" s="32">
        <f t="shared" si="53"/>
        <v>226298055.72</v>
      </c>
      <c r="K160" s="32">
        <f t="shared" si="53"/>
        <v>221753616.25999999</v>
      </c>
      <c r="L160" s="32">
        <f t="shared" si="53"/>
        <v>221753616.25999999</v>
      </c>
      <c r="M160" s="32">
        <f t="shared" si="53"/>
        <v>221753616.25999999</v>
      </c>
      <c r="N160" s="32">
        <f t="shared" si="53"/>
        <v>221753616.25999999</v>
      </c>
      <c r="O160" s="32">
        <f t="shared" si="53"/>
        <v>221753616.25999999</v>
      </c>
      <c r="P160" s="32">
        <f t="shared" si="53"/>
        <v>221753616.25999999</v>
      </c>
      <c r="Q160" s="32">
        <f t="shared" si="53"/>
        <v>221753616.25999999</v>
      </c>
      <c r="R160" s="32">
        <f t="shared" si="53"/>
        <v>221753616.25999999</v>
      </c>
      <c r="S160" s="32">
        <f t="shared" si="53"/>
        <v>221753616.25999999</v>
      </c>
      <c r="T160" s="32">
        <f t="shared" si="53"/>
        <v>221753616.25999999</v>
      </c>
      <c r="U160" s="35" t="s">
        <v>4</v>
      </c>
      <c r="V160" s="35" t="s">
        <v>4</v>
      </c>
      <c r="W160" s="35" t="s">
        <v>4</v>
      </c>
      <c r="X160" s="35" t="s">
        <v>4</v>
      </c>
      <c r="Y160" s="35" t="s">
        <v>4</v>
      </c>
      <c r="Z160" s="35" t="s">
        <v>4</v>
      </c>
      <c r="AA160" s="35" t="s">
        <v>4</v>
      </c>
      <c r="AB160" s="35" t="s">
        <v>4</v>
      </c>
      <c r="AC160" s="35" t="s">
        <v>4</v>
      </c>
      <c r="AD160" s="35" t="s">
        <v>4</v>
      </c>
      <c r="AE160" s="35" t="s">
        <v>4</v>
      </c>
      <c r="AF160" s="35" t="s">
        <v>4</v>
      </c>
      <c r="AG160" s="35" t="s">
        <v>4</v>
      </c>
      <c r="AH160" s="35" t="s">
        <v>4</v>
      </c>
      <c r="AI160" s="35" t="s">
        <v>4</v>
      </c>
      <c r="AJ160" s="35" t="s">
        <v>4</v>
      </c>
      <c r="AK160" s="35" t="s">
        <v>4</v>
      </c>
      <c r="AL160" s="35" t="s">
        <v>4</v>
      </c>
      <c r="AM160" s="35" t="s">
        <v>4</v>
      </c>
      <c r="AN160" s="35" t="s">
        <v>4</v>
      </c>
      <c r="AO160" s="17"/>
    </row>
    <row r="161" spans="1:41" s="12" customFormat="1" ht="63" hidden="1" customHeight="1" x14ac:dyDescent="0.25">
      <c r="A161" s="72"/>
      <c r="B161" s="36" t="s">
        <v>10</v>
      </c>
      <c r="C161" s="32">
        <f t="shared" ref="C161:T161" si="54">C158+C76</f>
        <v>21950369</v>
      </c>
      <c r="D161" s="32">
        <f t="shared" si="54"/>
        <v>8923889</v>
      </c>
      <c r="E161" s="32">
        <f t="shared" si="54"/>
        <v>13026480</v>
      </c>
      <c r="F161" s="32">
        <f t="shared" si="54"/>
        <v>0</v>
      </c>
      <c r="G161" s="32">
        <f t="shared" si="54"/>
        <v>0</v>
      </c>
      <c r="H161" s="32">
        <f t="shared" si="54"/>
        <v>0</v>
      </c>
      <c r="I161" s="32">
        <f t="shared" si="54"/>
        <v>0</v>
      </c>
      <c r="J161" s="32">
        <f t="shared" si="54"/>
        <v>0</v>
      </c>
      <c r="K161" s="32">
        <f t="shared" si="54"/>
        <v>0</v>
      </c>
      <c r="L161" s="32">
        <f t="shared" si="54"/>
        <v>0</v>
      </c>
      <c r="M161" s="32">
        <f t="shared" si="54"/>
        <v>0</v>
      </c>
      <c r="N161" s="32">
        <f t="shared" si="54"/>
        <v>0</v>
      </c>
      <c r="O161" s="32">
        <f t="shared" si="54"/>
        <v>0</v>
      </c>
      <c r="P161" s="32">
        <f t="shared" si="54"/>
        <v>0</v>
      </c>
      <c r="Q161" s="32">
        <f t="shared" si="54"/>
        <v>0</v>
      </c>
      <c r="R161" s="32">
        <f t="shared" si="54"/>
        <v>0</v>
      </c>
      <c r="S161" s="32">
        <f t="shared" si="54"/>
        <v>0</v>
      </c>
      <c r="T161" s="32">
        <f t="shared" si="54"/>
        <v>0</v>
      </c>
      <c r="U161" s="35" t="s">
        <v>4</v>
      </c>
      <c r="V161" s="35" t="s">
        <v>4</v>
      </c>
      <c r="W161" s="35" t="s">
        <v>4</v>
      </c>
      <c r="X161" s="35" t="s">
        <v>4</v>
      </c>
      <c r="Y161" s="35" t="s">
        <v>4</v>
      </c>
      <c r="Z161" s="35" t="s">
        <v>4</v>
      </c>
      <c r="AA161" s="35" t="s">
        <v>4</v>
      </c>
      <c r="AB161" s="35" t="s">
        <v>4</v>
      </c>
      <c r="AC161" s="35" t="s">
        <v>4</v>
      </c>
      <c r="AD161" s="35" t="s">
        <v>4</v>
      </c>
      <c r="AE161" s="35" t="s">
        <v>4</v>
      </c>
      <c r="AF161" s="35" t="s">
        <v>4</v>
      </c>
      <c r="AG161" s="35" t="s">
        <v>4</v>
      </c>
      <c r="AH161" s="35" t="s">
        <v>4</v>
      </c>
      <c r="AI161" s="35" t="s">
        <v>4</v>
      </c>
      <c r="AJ161" s="35" t="s">
        <v>4</v>
      </c>
      <c r="AK161" s="35" t="s">
        <v>4</v>
      </c>
      <c r="AL161" s="35" t="s">
        <v>4</v>
      </c>
      <c r="AM161" s="35" t="s">
        <v>4</v>
      </c>
      <c r="AN161" s="35" t="s">
        <v>4</v>
      </c>
      <c r="AO161" s="17"/>
    </row>
    <row r="162" spans="1:41" s="12" customFormat="1" ht="70.5" hidden="1" customHeight="1" x14ac:dyDescent="0.25">
      <c r="A162" s="73"/>
      <c r="B162" s="36" t="s">
        <v>8</v>
      </c>
      <c r="C162" s="32">
        <f t="shared" ref="C162:M162" si="55">C159+C153+C151+C77+C50+C46+C43+C41+C37+C17</f>
        <v>3930652698.9300003</v>
      </c>
      <c r="D162" s="32">
        <f t="shared" si="55"/>
        <v>218439318</v>
      </c>
      <c r="E162" s="32">
        <f t="shared" si="55"/>
        <v>253771813</v>
      </c>
      <c r="F162" s="32">
        <f t="shared" si="55"/>
        <v>221472997</v>
      </c>
      <c r="G162" s="32">
        <f t="shared" si="55"/>
        <v>282676966.56999999</v>
      </c>
      <c r="H162" s="32">
        <f t="shared" si="55"/>
        <v>304032266.60000002</v>
      </c>
      <c r="I162" s="32">
        <f t="shared" si="55"/>
        <v>240641843.63</v>
      </c>
      <c r="J162" s="32">
        <f t="shared" si="55"/>
        <v>226298055.72</v>
      </c>
      <c r="K162" s="32">
        <f t="shared" si="55"/>
        <v>221753616.25999999</v>
      </c>
      <c r="L162" s="32">
        <f t="shared" si="55"/>
        <v>221753616.25999999</v>
      </c>
      <c r="M162" s="32">
        <f t="shared" si="55"/>
        <v>221753616.25999999</v>
      </c>
      <c r="N162" s="32">
        <f t="shared" ref="N162:T162" si="56">N159+O153+N151+N77+N50+N46+N43+N41+N37+N17</f>
        <v>221753616.25999999</v>
      </c>
      <c r="O162" s="32">
        <f t="shared" si="56"/>
        <v>221753616.25999999</v>
      </c>
      <c r="P162" s="32">
        <f t="shared" si="56"/>
        <v>221753616.25999999</v>
      </c>
      <c r="Q162" s="32">
        <f t="shared" si="56"/>
        <v>221753616.25999999</v>
      </c>
      <c r="R162" s="32">
        <f t="shared" si="56"/>
        <v>221753616.25999999</v>
      </c>
      <c r="S162" s="32">
        <f t="shared" si="56"/>
        <v>221753616.25999999</v>
      </c>
      <c r="T162" s="32">
        <f t="shared" si="56"/>
        <v>221753616.25999999</v>
      </c>
      <c r="U162" s="35" t="s">
        <v>4</v>
      </c>
      <c r="V162" s="35" t="s">
        <v>4</v>
      </c>
      <c r="W162" s="35" t="s">
        <v>4</v>
      </c>
      <c r="X162" s="35" t="s">
        <v>4</v>
      </c>
      <c r="Y162" s="35" t="s">
        <v>4</v>
      </c>
      <c r="Z162" s="35" t="s">
        <v>4</v>
      </c>
      <c r="AA162" s="35" t="s">
        <v>4</v>
      </c>
      <c r="AB162" s="35" t="s">
        <v>4</v>
      </c>
      <c r="AC162" s="35" t="s">
        <v>4</v>
      </c>
      <c r="AD162" s="35" t="s">
        <v>4</v>
      </c>
      <c r="AE162" s="35" t="s">
        <v>4</v>
      </c>
      <c r="AF162" s="35" t="s">
        <v>4</v>
      </c>
      <c r="AG162" s="35" t="s">
        <v>4</v>
      </c>
      <c r="AH162" s="35" t="s">
        <v>4</v>
      </c>
      <c r="AI162" s="35" t="s">
        <v>4</v>
      </c>
      <c r="AJ162" s="35" t="s">
        <v>4</v>
      </c>
      <c r="AK162" s="35" t="s">
        <v>4</v>
      </c>
      <c r="AL162" s="35" t="s">
        <v>4</v>
      </c>
      <c r="AM162" s="35" t="s">
        <v>4</v>
      </c>
      <c r="AN162" s="35" t="s">
        <v>4</v>
      </c>
      <c r="AO162" s="17"/>
    </row>
    <row r="163" spans="1:41" s="12" customFormat="1" ht="31.5" customHeight="1" x14ac:dyDescent="0.25">
      <c r="A163" s="65" t="s">
        <v>133</v>
      </c>
      <c r="B163" s="4" t="s">
        <v>39</v>
      </c>
      <c r="C163" s="32">
        <f>D163+E163+F163+G163+H163+I163+J163+K163+L163+M163+N163+O163+P163+Q163+R163+S163+T163</f>
        <v>3986819792.1200018</v>
      </c>
      <c r="D163" s="32">
        <f t="shared" ref="D163:R163" si="57">D160</f>
        <v>227363207</v>
      </c>
      <c r="E163" s="32">
        <f t="shared" si="57"/>
        <v>266798293</v>
      </c>
      <c r="F163" s="32">
        <f t="shared" si="57"/>
        <v>221472997</v>
      </c>
      <c r="G163" s="32">
        <f t="shared" si="57"/>
        <v>282676966.56999999</v>
      </c>
      <c r="H163" s="32">
        <f t="shared" si="57"/>
        <v>304032266.60000002</v>
      </c>
      <c r="I163" s="32">
        <f t="shared" si="57"/>
        <v>240641843.63</v>
      </c>
      <c r="J163" s="32">
        <f t="shared" si="57"/>
        <v>226298055.72</v>
      </c>
      <c r="K163" s="32">
        <f t="shared" si="57"/>
        <v>221753616.25999999</v>
      </c>
      <c r="L163" s="32">
        <f t="shared" si="57"/>
        <v>221753616.25999999</v>
      </c>
      <c r="M163" s="32">
        <f t="shared" si="57"/>
        <v>221753616.25999999</v>
      </c>
      <c r="N163" s="32">
        <f t="shared" si="57"/>
        <v>221753616.25999999</v>
      </c>
      <c r="O163" s="32">
        <f t="shared" si="57"/>
        <v>221753616.25999999</v>
      </c>
      <c r="P163" s="32">
        <f t="shared" si="57"/>
        <v>221753616.25999999</v>
      </c>
      <c r="Q163" s="32">
        <f t="shared" si="57"/>
        <v>221753616.25999999</v>
      </c>
      <c r="R163" s="32">
        <f t="shared" si="57"/>
        <v>221753616.25999999</v>
      </c>
      <c r="S163" s="32">
        <f t="shared" ref="D163:T164" si="58">S160</f>
        <v>221753616.25999999</v>
      </c>
      <c r="T163" s="32">
        <f t="shared" si="58"/>
        <v>221753616.25999999</v>
      </c>
      <c r="U163" s="35" t="s">
        <v>4</v>
      </c>
      <c r="V163" s="35" t="s">
        <v>4</v>
      </c>
      <c r="W163" s="35" t="s">
        <v>4</v>
      </c>
      <c r="X163" s="35" t="s">
        <v>4</v>
      </c>
      <c r="Y163" s="35" t="s">
        <v>4</v>
      </c>
      <c r="Z163" s="35" t="s">
        <v>4</v>
      </c>
      <c r="AA163" s="35" t="s">
        <v>4</v>
      </c>
      <c r="AB163" s="35" t="s">
        <v>4</v>
      </c>
      <c r="AC163" s="35" t="s">
        <v>4</v>
      </c>
      <c r="AD163" s="35" t="s">
        <v>4</v>
      </c>
      <c r="AE163" s="35" t="s">
        <v>4</v>
      </c>
      <c r="AF163" s="35" t="s">
        <v>4</v>
      </c>
      <c r="AG163" s="35" t="s">
        <v>4</v>
      </c>
      <c r="AH163" s="35" t="s">
        <v>4</v>
      </c>
      <c r="AI163" s="35" t="s">
        <v>4</v>
      </c>
      <c r="AJ163" s="35" t="s">
        <v>4</v>
      </c>
      <c r="AK163" s="35" t="s">
        <v>4</v>
      </c>
      <c r="AL163" s="35" t="s">
        <v>4</v>
      </c>
      <c r="AM163" s="35" t="s">
        <v>4</v>
      </c>
      <c r="AN163" s="35" t="s">
        <v>4</v>
      </c>
      <c r="AO163" s="17"/>
    </row>
    <row r="164" spans="1:41" s="12" customFormat="1" ht="63" customHeight="1" x14ac:dyDescent="0.25">
      <c r="A164" s="65"/>
      <c r="B164" s="36" t="s">
        <v>10</v>
      </c>
      <c r="C164" s="32">
        <f t="shared" ref="C164:C165" si="59">D164+E164+F164+G164+H164+I164+J164+K164+L164+M164+N164+O164+P164+Q164+R164+S164+T164</f>
        <v>21950369</v>
      </c>
      <c r="D164" s="32">
        <f t="shared" si="58"/>
        <v>8923889</v>
      </c>
      <c r="E164" s="32">
        <f t="shared" si="58"/>
        <v>13026480</v>
      </c>
      <c r="F164" s="32">
        <f t="shared" si="58"/>
        <v>0</v>
      </c>
      <c r="G164" s="32">
        <f t="shared" si="58"/>
        <v>0</v>
      </c>
      <c r="H164" s="32">
        <f t="shared" si="58"/>
        <v>0</v>
      </c>
      <c r="I164" s="32">
        <f t="shared" si="58"/>
        <v>0</v>
      </c>
      <c r="J164" s="32">
        <f t="shared" si="58"/>
        <v>0</v>
      </c>
      <c r="K164" s="32">
        <f t="shared" si="58"/>
        <v>0</v>
      </c>
      <c r="L164" s="32">
        <f t="shared" si="58"/>
        <v>0</v>
      </c>
      <c r="M164" s="32">
        <f t="shared" si="58"/>
        <v>0</v>
      </c>
      <c r="N164" s="32">
        <f t="shared" si="58"/>
        <v>0</v>
      </c>
      <c r="O164" s="32">
        <f t="shared" si="58"/>
        <v>0</v>
      </c>
      <c r="P164" s="32">
        <f t="shared" si="58"/>
        <v>0</v>
      </c>
      <c r="Q164" s="32">
        <f t="shared" si="58"/>
        <v>0</v>
      </c>
      <c r="R164" s="32">
        <f t="shared" si="58"/>
        <v>0</v>
      </c>
      <c r="S164" s="32">
        <f t="shared" si="58"/>
        <v>0</v>
      </c>
      <c r="T164" s="32">
        <f t="shared" si="58"/>
        <v>0</v>
      </c>
      <c r="U164" s="35" t="s">
        <v>4</v>
      </c>
      <c r="V164" s="35" t="s">
        <v>4</v>
      </c>
      <c r="W164" s="35" t="s">
        <v>4</v>
      </c>
      <c r="X164" s="35" t="s">
        <v>4</v>
      </c>
      <c r="Y164" s="35" t="s">
        <v>4</v>
      </c>
      <c r="Z164" s="35" t="s">
        <v>4</v>
      </c>
      <c r="AA164" s="35" t="s">
        <v>4</v>
      </c>
      <c r="AB164" s="35" t="s">
        <v>4</v>
      </c>
      <c r="AC164" s="35" t="s">
        <v>4</v>
      </c>
      <c r="AD164" s="35" t="s">
        <v>4</v>
      </c>
      <c r="AE164" s="35" t="s">
        <v>4</v>
      </c>
      <c r="AF164" s="35" t="s">
        <v>4</v>
      </c>
      <c r="AG164" s="35" t="s">
        <v>4</v>
      </c>
      <c r="AH164" s="35" t="s">
        <v>4</v>
      </c>
      <c r="AI164" s="35" t="s">
        <v>4</v>
      </c>
      <c r="AJ164" s="35" t="s">
        <v>4</v>
      </c>
      <c r="AK164" s="35" t="s">
        <v>4</v>
      </c>
      <c r="AL164" s="35" t="s">
        <v>4</v>
      </c>
      <c r="AM164" s="35" t="s">
        <v>4</v>
      </c>
      <c r="AN164" s="35" t="s">
        <v>4</v>
      </c>
      <c r="AO164" s="17"/>
    </row>
    <row r="165" spans="1:41" s="12" customFormat="1" ht="63.75" customHeight="1" x14ac:dyDescent="0.25">
      <c r="A165" s="65"/>
      <c r="B165" s="36" t="s">
        <v>8</v>
      </c>
      <c r="C165" s="32">
        <f t="shared" si="59"/>
        <v>3964869423.1200018</v>
      </c>
      <c r="D165" s="32">
        <f t="shared" ref="D165:T165" si="60">D162</f>
        <v>218439318</v>
      </c>
      <c r="E165" s="32">
        <f t="shared" si="60"/>
        <v>253771813</v>
      </c>
      <c r="F165" s="32">
        <f t="shared" si="60"/>
        <v>221472997</v>
      </c>
      <c r="G165" s="32">
        <f t="shared" si="60"/>
        <v>282676966.56999999</v>
      </c>
      <c r="H165" s="32">
        <f t="shared" si="60"/>
        <v>304032266.60000002</v>
      </c>
      <c r="I165" s="32">
        <f t="shared" si="60"/>
        <v>240641843.63</v>
      </c>
      <c r="J165" s="32">
        <f t="shared" si="60"/>
        <v>226298055.72</v>
      </c>
      <c r="K165" s="32">
        <f t="shared" si="60"/>
        <v>221753616.25999999</v>
      </c>
      <c r="L165" s="32">
        <f t="shared" si="60"/>
        <v>221753616.25999999</v>
      </c>
      <c r="M165" s="32">
        <f t="shared" si="60"/>
        <v>221753616.25999999</v>
      </c>
      <c r="N165" s="32">
        <f t="shared" si="60"/>
        <v>221753616.25999999</v>
      </c>
      <c r="O165" s="32">
        <f t="shared" si="60"/>
        <v>221753616.25999999</v>
      </c>
      <c r="P165" s="32">
        <f t="shared" si="60"/>
        <v>221753616.25999999</v>
      </c>
      <c r="Q165" s="32">
        <f t="shared" si="60"/>
        <v>221753616.25999999</v>
      </c>
      <c r="R165" s="32">
        <f t="shared" si="60"/>
        <v>221753616.25999999</v>
      </c>
      <c r="S165" s="32">
        <f t="shared" si="60"/>
        <v>221753616.25999999</v>
      </c>
      <c r="T165" s="32">
        <f t="shared" si="60"/>
        <v>221753616.25999999</v>
      </c>
      <c r="U165" s="35" t="s">
        <v>4</v>
      </c>
      <c r="V165" s="35" t="s">
        <v>4</v>
      </c>
      <c r="W165" s="35" t="s">
        <v>4</v>
      </c>
      <c r="X165" s="35" t="s">
        <v>4</v>
      </c>
      <c r="Y165" s="35" t="s">
        <v>4</v>
      </c>
      <c r="Z165" s="35" t="s">
        <v>4</v>
      </c>
      <c r="AA165" s="35" t="s">
        <v>4</v>
      </c>
      <c r="AB165" s="35" t="s">
        <v>4</v>
      </c>
      <c r="AC165" s="35" t="s">
        <v>4</v>
      </c>
      <c r="AD165" s="35" t="s">
        <v>4</v>
      </c>
      <c r="AE165" s="35" t="s">
        <v>4</v>
      </c>
      <c r="AF165" s="35" t="s">
        <v>4</v>
      </c>
      <c r="AG165" s="35" t="s">
        <v>4</v>
      </c>
      <c r="AH165" s="35" t="s">
        <v>4</v>
      </c>
      <c r="AI165" s="35" t="s">
        <v>4</v>
      </c>
      <c r="AJ165" s="35" t="s">
        <v>4</v>
      </c>
      <c r="AK165" s="35" t="s">
        <v>4</v>
      </c>
      <c r="AL165" s="35" t="s">
        <v>4</v>
      </c>
      <c r="AM165" s="35" t="s">
        <v>4</v>
      </c>
      <c r="AN165" s="35" t="s">
        <v>4</v>
      </c>
      <c r="AO165" s="17"/>
    </row>
    <row r="166" spans="1:41" s="12" customFormat="1" ht="30" customHeight="1" x14ac:dyDescent="0.25">
      <c r="A166" s="65" t="s">
        <v>121</v>
      </c>
      <c r="B166" s="4" t="s">
        <v>39</v>
      </c>
      <c r="C166" s="32">
        <f t="shared" si="51"/>
        <v>3986819792.1200018</v>
      </c>
      <c r="D166" s="32">
        <f t="shared" ref="D166:J167" si="61">D163</f>
        <v>227363207</v>
      </c>
      <c r="E166" s="32">
        <f t="shared" si="61"/>
        <v>266798293</v>
      </c>
      <c r="F166" s="32">
        <f t="shared" si="61"/>
        <v>221472997</v>
      </c>
      <c r="G166" s="32">
        <f>G163</f>
        <v>282676966.56999999</v>
      </c>
      <c r="H166" s="32">
        <f t="shared" si="61"/>
        <v>304032266.60000002</v>
      </c>
      <c r="I166" s="32">
        <f t="shared" si="61"/>
        <v>240641843.63</v>
      </c>
      <c r="J166" s="32">
        <f t="shared" si="61"/>
        <v>226298055.72</v>
      </c>
      <c r="K166" s="32">
        <f t="shared" ref="K166:T166" si="62">K163</f>
        <v>221753616.25999999</v>
      </c>
      <c r="L166" s="32">
        <f t="shared" si="62"/>
        <v>221753616.25999999</v>
      </c>
      <c r="M166" s="32">
        <f t="shared" si="62"/>
        <v>221753616.25999999</v>
      </c>
      <c r="N166" s="32">
        <f t="shared" si="62"/>
        <v>221753616.25999999</v>
      </c>
      <c r="O166" s="32">
        <f t="shared" si="62"/>
        <v>221753616.25999999</v>
      </c>
      <c r="P166" s="32">
        <f t="shared" si="62"/>
        <v>221753616.25999999</v>
      </c>
      <c r="Q166" s="32">
        <f t="shared" si="62"/>
        <v>221753616.25999999</v>
      </c>
      <c r="R166" s="32">
        <f t="shared" si="62"/>
        <v>221753616.25999999</v>
      </c>
      <c r="S166" s="32">
        <f t="shared" si="62"/>
        <v>221753616.25999999</v>
      </c>
      <c r="T166" s="32">
        <f t="shared" si="62"/>
        <v>221753616.25999999</v>
      </c>
      <c r="U166" s="35" t="s">
        <v>4</v>
      </c>
      <c r="V166" s="35" t="s">
        <v>4</v>
      </c>
      <c r="W166" s="35" t="s">
        <v>4</v>
      </c>
      <c r="X166" s="35" t="s">
        <v>4</v>
      </c>
      <c r="Y166" s="35" t="s">
        <v>4</v>
      </c>
      <c r="Z166" s="35" t="s">
        <v>4</v>
      </c>
      <c r="AA166" s="35" t="s">
        <v>4</v>
      </c>
      <c r="AB166" s="35" t="s">
        <v>4</v>
      </c>
      <c r="AC166" s="35" t="s">
        <v>4</v>
      </c>
      <c r="AD166" s="35" t="s">
        <v>4</v>
      </c>
      <c r="AE166" s="35" t="s">
        <v>4</v>
      </c>
      <c r="AF166" s="35" t="s">
        <v>4</v>
      </c>
      <c r="AG166" s="35" t="s">
        <v>4</v>
      </c>
      <c r="AH166" s="35" t="s">
        <v>4</v>
      </c>
      <c r="AI166" s="35" t="s">
        <v>4</v>
      </c>
      <c r="AJ166" s="35" t="s">
        <v>4</v>
      </c>
      <c r="AK166" s="35" t="s">
        <v>4</v>
      </c>
      <c r="AL166" s="35" t="s">
        <v>4</v>
      </c>
      <c r="AM166" s="35" t="s">
        <v>4</v>
      </c>
      <c r="AN166" s="35" t="s">
        <v>4</v>
      </c>
      <c r="AO166" s="17"/>
    </row>
    <row r="167" spans="1:41" s="12" customFormat="1" ht="61.5" customHeight="1" x14ac:dyDescent="0.25">
      <c r="A167" s="65"/>
      <c r="B167" s="36" t="s">
        <v>10</v>
      </c>
      <c r="C167" s="32">
        <f t="shared" si="51"/>
        <v>21950369</v>
      </c>
      <c r="D167" s="32">
        <f t="shared" si="61"/>
        <v>8923889</v>
      </c>
      <c r="E167" s="32">
        <f t="shared" si="61"/>
        <v>13026480</v>
      </c>
      <c r="F167" s="32">
        <f t="shared" si="61"/>
        <v>0</v>
      </c>
      <c r="G167" s="32">
        <f t="shared" si="61"/>
        <v>0</v>
      </c>
      <c r="H167" s="32">
        <f t="shared" si="61"/>
        <v>0</v>
      </c>
      <c r="I167" s="32">
        <f t="shared" si="61"/>
        <v>0</v>
      </c>
      <c r="J167" s="32">
        <f t="shared" si="61"/>
        <v>0</v>
      </c>
      <c r="K167" s="32">
        <f t="shared" ref="K167:T167" si="63">K164</f>
        <v>0</v>
      </c>
      <c r="L167" s="32">
        <f t="shared" si="63"/>
        <v>0</v>
      </c>
      <c r="M167" s="32">
        <f t="shared" si="63"/>
        <v>0</v>
      </c>
      <c r="N167" s="32">
        <f t="shared" si="63"/>
        <v>0</v>
      </c>
      <c r="O167" s="32">
        <f t="shared" si="63"/>
        <v>0</v>
      </c>
      <c r="P167" s="32">
        <f t="shared" si="63"/>
        <v>0</v>
      </c>
      <c r="Q167" s="32">
        <f t="shared" si="63"/>
        <v>0</v>
      </c>
      <c r="R167" s="32">
        <f t="shared" si="63"/>
        <v>0</v>
      </c>
      <c r="S167" s="32">
        <f t="shared" si="63"/>
        <v>0</v>
      </c>
      <c r="T167" s="32">
        <f t="shared" si="63"/>
        <v>0</v>
      </c>
      <c r="U167" s="35" t="s">
        <v>4</v>
      </c>
      <c r="V167" s="35" t="s">
        <v>4</v>
      </c>
      <c r="W167" s="35" t="s">
        <v>4</v>
      </c>
      <c r="X167" s="35" t="s">
        <v>4</v>
      </c>
      <c r="Y167" s="35" t="s">
        <v>4</v>
      </c>
      <c r="Z167" s="35" t="s">
        <v>4</v>
      </c>
      <c r="AA167" s="35" t="s">
        <v>4</v>
      </c>
      <c r="AB167" s="35" t="s">
        <v>4</v>
      </c>
      <c r="AC167" s="35" t="s">
        <v>4</v>
      </c>
      <c r="AD167" s="35" t="s">
        <v>4</v>
      </c>
      <c r="AE167" s="35" t="s">
        <v>4</v>
      </c>
      <c r="AF167" s="35" t="s">
        <v>4</v>
      </c>
      <c r="AG167" s="35" t="s">
        <v>4</v>
      </c>
      <c r="AH167" s="35" t="s">
        <v>4</v>
      </c>
      <c r="AI167" s="35" t="s">
        <v>4</v>
      </c>
      <c r="AJ167" s="35" t="s">
        <v>4</v>
      </c>
      <c r="AK167" s="35" t="s">
        <v>4</v>
      </c>
      <c r="AL167" s="35" t="s">
        <v>4</v>
      </c>
      <c r="AM167" s="35" t="s">
        <v>4</v>
      </c>
      <c r="AN167" s="35" t="s">
        <v>4</v>
      </c>
      <c r="AO167" s="17"/>
    </row>
    <row r="168" spans="1:41" s="12" customFormat="1" ht="60" customHeight="1" x14ac:dyDescent="0.25">
      <c r="A168" s="65"/>
      <c r="B168" s="36" t="s">
        <v>8</v>
      </c>
      <c r="C168" s="32">
        <f>D168+E168+F168+G168+H168+I168+J168+K168+L168+M168+N168+O168+P168+Q168++R168+S168+T168</f>
        <v>3964869423.1200018</v>
      </c>
      <c r="D168" s="32">
        <f t="shared" ref="D168:J168" si="64">D165</f>
        <v>218439318</v>
      </c>
      <c r="E168" s="32">
        <f t="shared" si="64"/>
        <v>253771813</v>
      </c>
      <c r="F168" s="32">
        <f t="shared" si="64"/>
        <v>221472997</v>
      </c>
      <c r="G168" s="32">
        <f t="shared" si="64"/>
        <v>282676966.56999999</v>
      </c>
      <c r="H168" s="32">
        <f t="shared" si="64"/>
        <v>304032266.60000002</v>
      </c>
      <c r="I168" s="32">
        <f t="shared" si="64"/>
        <v>240641843.63</v>
      </c>
      <c r="J168" s="32">
        <f t="shared" si="64"/>
        <v>226298055.72</v>
      </c>
      <c r="K168" s="32">
        <f t="shared" ref="K168:T168" si="65">K165</f>
        <v>221753616.25999999</v>
      </c>
      <c r="L168" s="32">
        <f t="shared" si="65"/>
        <v>221753616.25999999</v>
      </c>
      <c r="M168" s="32">
        <f t="shared" si="65"/>
        <v>221753616.25999999</v>
      </c>
      <c r="N168" s="32">
        <f t="shared" si="65"/>
        <v>221753616.25999999</v>
      </c>
      <c r="O168" s="32">
        <f t="shared" si="65"/>
        <v>221753616.25999999</v>
      </c>
      <c r="P168" s="32">
        <f t="shared" si="65"/>
        <v>221753616.25999999</v>
      </c>
      <c r="Q168" s="32">
        <f t="shared" si="65"/>
        <v>221753616.25999999</v>
      </c>
      <c r="R168" s="32">
        <f t="shared" si="65"/>
        <v>221753616.25999999</v>
      </c>
      <c r="S168" s="32">
        <f t="shared" si="65"/>
        <v>221753616.25999999</v>
      </c>
      <c r="T168" s="32">
        <f t="shared" si="65"/>
        <v>221753616.25999999</v>
      </c>
      <c r="U168" s="35" t="s">
        <v>4</v>
      </c>
      <c r="V168" s="35" t="s">
        <v>4</v>
      </c>
      <c r="W168" s="35" t="s">
        <v>4</v>
      </c>
      <c r="X168" s="35" t="s">
        <v>4</v>
      </c>
      <c r="Y168" s="35" t="s">
        <v>4</v>
      </c>
      <c r="Z168" s="35" t="s">
        <v>4</v>
      </c>
      <c r="AA168" s="35" t="s">
        <v>4</v>
      </c>
      <c r="AB168" s="35" t="s">
        <v>4</v>
      </c>
      <c r="AC168" s="35" t="s">
        <v>4</v>
      </c>
      <c r="AD168" s="35" t="s">
        <v>4</v>
      </c>
      <c r="AE168" s="35" t="s">
        <v>4</v>
      </c>
      <c r="AF168" s="35" t="s">
        <v>4</v>
      </c>
      <c r="AG168" s="35" t="s">
        <v>4</v>
      </c>
      <c r="AH168" s="35" t="s">
        <v>4</v>
      </c>
      <c r="AI168" s="35" t="s">
        <v>4</v>
      </c>
      <c r="AJ168" s="35" t="s">
        <v>4</v>
      </c>
      <c r="AK168" s="35" t="s">
        <v>4</v>
      </c>
      <c r="AL168" s="35" t="s">
        <v>4</v>
      </c>
      <c r="AM168" s="35" t="s">
        <v>4</v>
      </c>
      <c r="AN168" s="35" t="s">
        <v>4</v>
      </c>
      <c r="AO168" s="17"/>
    </row>
    <row r="169" spans="1:41" s="12" customFormat="1" ht="36.75" hidden="1" customHeight="1" x14ac:dyDescent="0.25">
      <c r="A169" s="90" t="s">
        <v>9</v>
      </c>
      <c r="B169" s="2" t="s">
        <v>3</v>
      </c>
      <c r="C169" s="3" t="e">
        <f>C170</f>
        <v>#REF!</v>
      </c>
      <c r="D169" s="3" t="e">
        <f>D170</f>
        <v>#REF!</v>
      </c>
      <c r="E169" s="3" t="e">
        <f>E170</f>
        <v>#REF!</v>
      </c>
      <c r="F169" s="3" t="e">
        <f>F170</f>
        <v>#REF!</v>
      </c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1" t="s">
        <v>4</v>
      </c>
      <c r="V169" s="1" t="s">
        <v>4</v>
      </c>
      <c r="W169" s="1" t="s">
        <v>4</v>
      </c>
      <c r="X169" s="1" t="s">
        <v>4</v>
      </c>
      <c r="Y169" s="1" t="s">
        <v>4</v>
      </c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17"/>
      <c r="AO169" s="17"/>
    </row>
    <row r="170" spans="1:41" s="12" customFormat="1" ht="61.5" hidden="1" customHeight="1" x14ac:dyDescent="0.25">
      <c r="A170" s="91"/>
      <c r="B170" s="2" t="s">
        <v>5</v>
      </c>
      <c r="C170" s="3" t="e">
        <f>D170+E170+F170</f>
        <v>#REF!</v>
      </c>
      <c r="D170" s="3" t="e">
        <f>#REF!</f>
        <v>#REF!</v>
      </c>
      <c r="E170" s="3" t="e">
        <f>#REF!</f>
        <v>#REF!</v>
      </c>
      <c r="F170" s="3" t="e">
        <f>#REF!</f>
        <v>#REF!</v>
      </c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1" t="s">
        <v>4</v>
      </c>
      <c r="V170" s="1" t="s">
        <v>4</v>
      </c>
      <c r="W170" s="1" t="s">
        <v>4</v>
      </c>
      <c r="X170" s="1" t="s">
        <v>4</v>
      </c>
      <c r="Y170" s="1" t="s">
        <v>4</v>
      </c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17"/>
      <c r="AO170" s="17"/>
    </row>
    <row r="171" spans="1:41" s="12" customFormat="1" x14ac:dyDescent="0.25">
      <c r="A171" s="53" t="s">
        <v>147</v>
      </c>
      <c r="B171" s="53"/>
      <c r="C171" s="53"/>
      <c r="D171" s="53"/>
      <c r="E171" s="53"/>
      <c r="F171" s="53"/>
      <c r="G171" s="53"/>
      <c r="H171" s="53"/>
      <c r="I171" s="53"/>
      <c r="J171" s="53"/>
      <c r="K171" s="53"/>
      <c r="L171" s="53"/>
      <c r="M171" s="53"/>
      <c r="N171" s="53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17"/>
      <c r="AO171" s="17"/>
    </row>
    <row r="172" spans="1:41" s="12" customFormat="1" ht="20.25" customHeight="1" x14ac:dyDescent="0.25">
      <c r="A172" s="54"/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17"/>
      <c r="AO172" s="17"/>
    </row>
    <row r="173" spans="1:41" s="12" customFormat="1" ht="55.5" customHeight="1" x14ac:dyDescent="0.25">
      <c r="A173" s="54"/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4"/>
      <c r="AO173" s="17"/>
    </row>
    <row r="174" spans="1:41" s="12" customFormat="1" x14ac:dyDescent="0.25">
      <c r="A174" s="13"/>
      <c r="B174" s="13"/>
      <c r="C174" s="13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7"/>
    </row>
    <row r="175" spans="1:41" s="12" customFormat="1" x14ac:dyDescent="0.25">
      <c r="A175" s="7"/>
    </row>
    <row r="176" spans="1:41" s="12" customFormat="1" x14ac:dyDescent="0.25">
      <c r="G176" s="27"/>
      <c r="H176" s="27"/>
      <c r="J176" s="27"/>
    </row>
    <row r="177" s="12" customFormat="1" x14ac:dyDescent="0.25"/>
    <row r="178" s="12" customFormat="1" x14ac:dyDescent="0.25"/>
    <row r="179" s="12" customFormat="1" x14ac:dyDescent="0.25"/>
    <row r="180" s="12" customFormat="1" x14ac:dyDescent="0.25"/>
    <row r="181" s="12" customFormat="1" x14ac:dyDescent="0.25"/>
    <row r="182" s="12" customFormat="1" x14ac:dyDescent="0.25"/>
    <row r="183" s="12" customFormat="1" x14ac:dyDescent="0.25"/>
    <row r="184" s="12" customFormat="1" x14ac:dyDescent="0.25"/>
    <row r="185" s="12" customFormat="1" x14ac:dyDescent="0.25"/>
    <row r="186" s="12" customFormat="1" x14ac:dyDescent="0.25"/>
    <row r="187" s="12" customFormat="1" x14ac:dyDescent="0.25"/>
    <row r="188" s="12" customFormat="1" x14ac:dyDescent="0.25"/>
    <row r="189" s="12" customFormat="1" x14ac:dyDescent="0.25"/>
    <row r="190" s="12" customFormat="1" x14ac:dyDescent="0.25"/>
    <row r="191" s="12" customFormat="1" x14ac:dyDescent="0.25"/>
    <row r="192" s="12" customFormat="1" x14ac:dyDescent="0.25"/>
    <row r="193" spans="1:43" s="12" customFormat="1" x14ac:dyDescent="0.25"/>
    <row r="194" spans="1:43" s="12" customFormat="1" x14ac:dyDescent="0.25"/>
    <row r="195" spans="1:43" s="12" customFormat="1" x14ac:dyDescent="0.25"/>
    <row r="196" spans="1:43" s="12" customFormat="1" x14ac:dyDescent="0.25"/>
    <row r="197" spans="1:43" s="12" customFormat="1" x14ac:dyDescent="0.25"/>
    <row r="198" spans="1:43" s="12" customFormat="1" x14ac:dyDescent="0.25"/>
    <row r="199" spans="1:43" s="12" customFormat="1" x14ac:dyDescent="0.25"/>
    <row r="200" spans="1:43" s="12" customFormat="1" x14ac:dyDescent="0.25"/>
    <row r="201" spans="1:43" s="12" customFormat="1" x14ac:dyDescent="0.25"/>
    <row r="202" spans="1:43" s="12" customFormat="1" x14ac:dyDescent="0.25"/>
    <row r="203" spans="1:43" s="12" customFormat="1" x14ac:dyDescent="0.25"/>
    <row r="204" spans="1:43" s="12" customFormat="1" x14ac:dyDescent="0.25"/>
    <row r="205" spans="1:43" s="20" customFormat="1" x14ac:dyDescent="0.25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</row>
    <row r="206" spans="1:43" s="20" customFormat="1" x14ac:dyDescent="0.25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</row>
    <row r="207" spans="1:43" s="20" customFormat="1" x14ac:dyDescent="0.25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</row>
    <row r="208" spans="1:43" s="20" customFormat="1" x14ac:dyDescent="0.25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</row>
  </sheetData>
  <mergeCells count="1093">
    <mergeCell ref="X152:X156"/>
    <mergeCell ref="Y152:Y156"/>
    <mergeCell ref="Z152:Z156"/>
    <mergeCell ref="AA152:AA156"/>
    <mergeCell ref="AB152:AB156"/>
    <mergeCell ref="AC152:AC156"/>
    <mergeCell ref="AD152:AD156"/>
    <mergeCell ref="AE152:AE156"/>
    <mergeCell ref="AF152:AF156"/>
    <mergeCell ref="AG152:AG156"/>
    <mergeCell ref="AH152:AH156"/>
    <mergeCell ref="AI152:AI156"/>
    <mergeCell ref="AJ152:AJ156"/>
    <mergeCell ref="AK152:AK156"/>
    <mergeCell ref="AL152:AL156"/>
    <mergeCell ref="AM152:AM156"/>
    <mergeCell ref="AN152:AN156"/>
    <mergeCell ref="E53:E54"/>
    <mergeCell ref="D53:D54"/>
    <mergeCell ref="U52:U54"/>
    <mergeCell ref="T53:T54"/>
    <mergeCell ref="S53:S54"/>
    <mergeCell ref="R53:R54"/>
    <mergeCell ref="Q53:Q54"/>
    <mergeCell ref="P53:P54"/>
    <mergeCell ref="O53:O54"/>
    <mergeCell ref="N53:N54"/>
    <mergeCell ref="M53:M54"/>
    <mergeCell ref="N153:N156"/>
    <mergeCell ref="V152:V156"/>
    <mergeCell ref="W152:W156"/>
    <mergeCell ref="U150:U151"/>
    <mergeCell ref="U103:U104"/>
    <mergeCell ref="V103:V104"/>
    <mergeCell ref="W103:W104"/>
    <mergeCell ref="U55:U57"/>
    <mergeCell ref="K53:K54"/>
    <mergeCell ref="J53:J54"/>
    <mergeCell ref="I53:I54"/>
    <mergeCell ref="S153:S156"/>
    <mergeCell ref="T153:T156"/>
    <mergeCell ref="I64:I70"/>
    <mergeCell ref="J64:J70"/>
    <mergeCell ref="F64:F70"/>
    <mergeCell ref="J56:J57"/>
    <mergeCell ref="K56:K57"/>
    <mergeCell ref="AM30:AM31"/>
    <mergeCell ref="AM28:AM29"/>
    <mergeCell ref="AN28:AN29"/>
    <mergeCell ref="AN30:AN31"/>
    <mergeCell ref="A32:A33"/>
    <mergeCell ref="U32:U33"/>
    <mergeCell ref="V32:V33"/>
    <mergeCell ref="W32:W33"/>
    <mergeCell ref="X32:X33"/>
    <mergeCell ref="Y32:Y33"/>
    <mergeCell ref="Z32:Z33"/>
    <mergeCell ref="AA32:AA33"/>
    <mergeCell ref="AB32:AB33"/>
    <mergeCell ref="AC32:AC33"/>
    <mergeCell ref="AD32:AD33"/>
    <mergeCell ref="AE32:AE33"/>
    <mergeCell ref="AF32:AF33"/>
    <mergeCell ref="AG32:AG33"/>
    <mergeCell ref="AH32:AH33"/>
    <mergeCell ref="AI32:AI33"/>
    <mergeCell ref="AJ32:AJ33"/>
    <mergeCell ref="AK32:AK33"/>
    <mergeCell ref="AL32:AL33"/>
    <mergeCell ref="AM32:AM33"/>
    <mergeCell ref="AN32:AN33"/>
    <mergeCell ref="AC30:AC31"/>
    <mergeCell ref="AD30:AD31"/>
    <mergeCell ref="AE30:AE31"/>
    <mergeCell ref="AF30:AF31"/>
    <mergeCell ref="AG30:AG31"/>
    <mergeCell ref="AH30:AH31"/>
    <mergeCell ref="U30:U31"/>
    <mergeCell ref="AM26:AM27"/>
    <mergeCell ref="AN26:AN27"/>
    <mergeCell ref="A28:A29"/>
    <mergeCell ref="U28:U29"/>
    <mergeCell ref="V28:V29"/>
    <mergeCell ref="W28:W29"/>
    <mergeCell ref="X28:X29"/>
    <mergeCell ref="Y28:Y29"/>
    <mergeCell ref="Z28:Z29"/>
    <mergeCell ref="AA28:AA29"/>
    <mergeCell ref="AB28:AB29"/>
    <mergeCell ref="AC28:AC29"/>
    <mergeCell ref="AD28:AD29"/>
    <mergeCell ref="AE28:AE29"/>
    <mergeCell ref="AF28:AF29"/>
    <mergeCell ref="AG28:AG29"/>
    <mergeCell ref="AH28:AH29"/>
    <mergeCell ref="AI28:AI29"/>
    <mergeCell ref="AJ28:AJ29"/>
    <mergeCell ref="AH26:AH27"/>
    <mergeCell ref="AI26:AI27"/>
    <mergeCell ref="AJ26:AJ27"/>
    <mergeCell ref="AK26:AK27"/>
    <mergeCell ref="A26:A27"/>
    <mergeCell ref="U26:U27"/>
    <mergeCell ref="V26:V27"/>
    <mergeCell ref="W26:W27"/>
    <mergeCell ref="X26:X27"/>
    <mergeCell ref="Y26:Y27"/>
    <mergeCell ref="Z26:Z27"/>
    <mergeCell ref="AA26:AA27"/>
    <mergeCell ref="AB26:AB27"/>
    <mergeCell ref="V30:V31"/>
    <mergeCell ref="W30:W31"/>
    <mergeCell ref="X30:X31"/>
    <mergeCell ref="Y30:Y31"/>
    <mergeCell ref="Z30:Z31"/>
    <mergeCell ref="AA30:AA31"/>
    <mergeCell ref="AB30:AB31"/>
    <mergeCell ref="AI30:AI31"/>
    <mergeCell ref="AJ30:AJ31"/>
    <mergeCell ref="AK30:AK31"/>
    <mergeCell ref="A30:A31"/>
    <mergeCell ref="AK28:AK29"/>
    <mergeCell ref="AL28:AL29"/>
    <mergeCell ref="AK20:AK21"/>
    <mergeCell ref="AL20:AL21"/>
    <mergeCell ref="AC26:AC27"/>
    <mergeCell ref="AD26:AD27"/>
    <mergeCell ref="AE26:AE27"/>
    <mergeCell ref="AF26:AF27"/>
    <mergeCell ref="AG26:AG27"/>
    <mergeCell ref="AL26:AL27"/>
    <mergeCell ref="AL30:AL31"/>
    <mergeCell ref="AJ20:AJ21"/>
    <mergeCell ref="AF20:AF21"/>
    <mergeCell ref="AG20:AG21"/>
    <mergeCell ref="AH20:AH21"/>
    <mergeCell ref="AI20:AI21"/>
    <mergeCell ref="AM20:AM21"/>
    <mergeCell ref="AN20:AN21"/>
    <mergeCell ref="A22:A23"/>
    <mergeCell ref="U22:U23"/>
    <mergeCell ref="V22:V23"/>
    <mergeCell ref="W22:W23"/>
    <mergeCell ref="X22:X23"/>
    <mergeCell ref="Y22:Y23"/>
    <mergeCell ref="Z22:Z23"/>
    <mergeCell ref="AA22:AA23"/>
    <mergeCell ref="AB22:AB23"/>
    <mergeCell ref="AC22:AC23"/>
    <mergeCell ref="AD22:AD23"/>
    <mergeCell ref="AE22:AE23"/>
    <mergeCell ref="AF22:AF23"/>
    <mergeCell ref="AG22:AG23"/>
    <mergeCell ref="AH22:AH23"/>
    <mergeCell ref="AI22:AI23"/>
    <mergeCell ref="AJ22:AJ23"/>
    <mergeCell ref="AK22:AK23"/>
    <mergeCell ref="AL22:AL23"/>
    <mergeCell ref="AM22:AM23"/>
    <mergeCell ref="AN22:AN23"/>
    <mergeCell ref="W20:W21"/>
    <mergeCell ref="X20:X21"/>
    <mergeCell ref="Y20:Y21"/>
    <mergeCell ref="Z20:Z21"/>
    <mergeCell ref="AA20:AA21"/>
    <mergeCell ref="AB20:AB21"/>
    <mergeCell ref="AC20:AC21"/>
    <mergeCell ref="AD20:AD21"/>
    <mergeCell ref="AE20:AE21"/>
    <mergeCell ref="X18:X19"/>
    <mergeCell ref="Y18:Y19"/>
    <mergeCell ref="Z18:Z19"/>
    <mergeCell ref="AA18:AA19"/>
    <mergeCell ref="AB18:AB19"/>
    <mergeCell ref="AC18:AC19"/>
    <mergeCell ref="AD18:AD19"/>
    <mergeCell ref="AE18:AE19"/>
    <mergeCell ref="AI1:AN1"/>
    <mergeCell ref="AI2:AN2"/>
    <mergeCell ref="AI3:AN3"/>
    <mergeCell ref="AI4:AN4"/>
    <mergeCell ref="AI5:AN5"/>
    <mergeCell ref="AN60:AN61"/>
    <mergeCell ref="AG60:AG61"/>
    <mergeCell ref="A6:AN6"/>
    <mergeCell ref="A7:AN7"/>
    <mergeCell ref="A42:A43"/>
    <mergeCell ref="V42:V43"/>
    <mergeCell ref="W42:W43"/>
    <mergeCell ref="X42:X43"/>
    <mergeCell ref="A40:A41"/>
    <mergeCell ref="K34:K36"/>
    <mergeCell ref="L34:L36"/>
    <mergeCell ref="M34:M36"/>
    <mergeCell ref="N34:N36"/>
    <mergeCell ref="Q37:Q39"/>
    <mergeCell ref="H34:H36"/>
    <mergeCell ref="A18:A19"/>
    <mergeCell ref="U18:U19"/>
    <mergeCell ref="V18:V19"/>
    <mergeCell ref="W18:W19"/>
    <mergeCell ref="Z49:Z51"/>
    <mergeCell ref="AL49:AL51"/>
    <mergeCell ref="AM49:AM51"/>
    <mergeCell ref="AC49:AC51"/>
    <mergeCell ref="Q44:Q45"/>
    <mergeCell ref="R44:R45"/>
    <mergeCell ref="S44:S45"/>
    <mergeCell ref="AG18:AG19"/>
    <mergeCell ref="AM58:AM59"/>
    <mergeCell ref="AL58:AL59"/>
    <mergeCell ref="AJ58:AJ59"/>
    <mergeCell ref="AK58:AK59"/>
    <mergeCell ref="AH60:AH61"/>
    <mergeCell ref="AL60:AL61"/>
    <mergeCell ref="AH58:AH59"/>
    <mergeCell ref="AM75:AM77"/>
    <mergeCell ref="AA58:AA59"/>
    <mergeCell ref="X75:X77"/>
    <mergeCell ref="Y75:Y77"/>
    <mergeCell ref="AE49:AE51"/>
    <mergeCell ref="AF49:AF51"/>
    <mergeCell ref="U60:U61"/>
    <mergeCell ref="V60:V61"/>
    <mergeCell ref="W60:W61"/>
    <mergeCell ref="X60:X61"/>
    <mergeCell ref="Y60:Y61"/>
    <mergeCell ref="V75:V77"/>
    <mergeCell ref="Y42:Y43"/>
    <mergeCell ref="AC42:AC43"/>
    <mergeCell ref="AD42:AD43"/>
    <mergeCell ref="AF42:AF43"/>
    <mergeCell ref="AG42:AG43"/>
    <mergeCell ref="AE58:AE59"/>
    <mergeCell ref="AF58:AF59"/>
    <mergeCell ref="AG58:AG59"/>
    <mergeCell ref="Z58:Z59"/>
    <mergeCell ref="AF91:AF92"/>
    <mergeCell ref="AG91:AG92"/>
    <mergeCell ref="AH84:AH86"/>
    <mergeCell ref="AK87:AK88"/>
    <mergeCell ref="AG87:AG88"/>
    <mergeCell ref="AJ81:AJ83"/>
    <mergeCell ref="AE84:AE86"/>
    <mergeCell ref="AG81:AG83"/>
    <mergeCell ref="AF93:AF94"/>
    <mergeCell ref="AG93:AG94"/>
    <mergeCell ref="AH93:AH94"/>
    <mergeCell ref="AI78:AI80"/>
    <mergeCell ref="AJ78:AJ80"/>
    <mergeCell ref="AK81:AK83"/>
    <mergeCell ref="Z60:Z61"/>
    <mergeCell ref="AF78:AF80"/>
    <mergeCell ref="AJ89:AJ90"/>
    <mergeCell ref="AG89:AG90"/>
    <mergeCell ref="AC84:AC86"/>
    <mergeCell ref="AK89:AK90"/>
    <mergeCell ref="AH81:AH83"/>
    <mergeCell ref="AI87:AI88"/>
    <mergeCell ref="AG49:AG51"/>
    <mergeCell ref="AB49:AB51"/>
    <mergeCell ref="AA49:AA51"/>
    <mergeCell ref="U73:U74"/>
    <mergeCell ref="U78:U80"/>
    <mergeCell ref="U81:U83"/>
    <mergeCell ref="AL87:AL88"/>
    <mergeCell ref="AM89:AM90"/>
    <mergeCell ref="AA95:AA96"/>
    <mergeCell ref="AD103:AD104"/>
    <mergeCell ref="AE103:AE104"/>
    <mergeCell ref="AC101:AC102"/>
    <mergeCell ref="AD101:AD102"/>
    <mergeCell ref="AI95:AI96"/>
    <mergeCell ref="AI93:AI94"/>
    <mergeCell ref="Z93:Z94"/>
    <mergeCell ref="AL78:AL80"/>
    <mergeCell ref="AK78:AK80"/>
    <mergeCell ref="AG78:AG80"/>
    <mergeCell ref="AL84:AL86"/>
    <mergeCell ref="AF81:AF83"/>
    <mergeCell ref="AD78:AD80"/>
    <mergeCell ref="AM78:AM80"/>
    <mergeCell ref="AL81:AL83"/>
    <mergeCell ref="Z78:Z80"/>
    <mergeCell ref="AI89:AI90"/>
    <mergeCell ref="AL101:AL102"/>
    <mergeCell ref="AF89:AF90"/>
    <mergeCell ref="AG84:AG86"/>
    <mergeCell ref="Z75:Z77"/>
    <mergeCell ref="AC58:AC59"/>
    <mergeCell ref="AD58:AD59"/>
    <mergeCell ref="AL89:AL90"/>
    <mergeCell ref="AE93:AE94"/>
    <mergeCell ref="AC91:AC92"/>
    <mergeCell ref="AD91:AD92"/>
    <mergeCell ref="AE91:AE92"/>
    <mergeCell ref="AA91:AA92"/>
    <mergeCell ref="AD113:AD114"/>
    <mergeCell ref="AD121:AD122"/>
    <mergeCell ref="AA113:AA114"/>
    <mergeCell ref="AB113:AB114"/>
    <mergeCell ref="Y121:Y122"/>
    <mergeCell ref="Z121:Z122"/>
    <mergeCell ref="AA121:AA122"/>
    <mergeCell ref="AB121:AB122"/>
    <mergeCell ref="AC121:AC122"/>
    <mergeCell ref="Y105:Y106"/>
    <mergeCell ref="AD105:AD106"/>
    <mergeCell ref="AB93:AB94"/>
    <mergeCell ref="AC93:AC94"/>
    <mergeCell ref="AF121:AF122"/>
    <mergeCell ref="AH89:AH90"/>
    <mergeCell ref="AE78:AE80"/>
    <mergeCell ref="Y89:Y90"/>
    <mergeCell ref="Y78:Y80"/>
    <mergeCell ref="Y101:Y102"/>
    <mergeCell ref="Y87:Y88"/>
    <mergeCell ref="AK105:AK106"/>
    <mergeCell ref="AK103:AK104"/>
    <mergeCell ref="AH101:AH102"/>
    <mergeCell ref="Y125:Y126"/>
    <mergeCell ref="Z125:Z126"/>
    <mergeCell ref="AA125:AA126"/>
    <mergeCell ref="AB125:AB126"/>
    <mergeCell ref="AC125:AC126"/>
    <mergeCell ref="AD125:AD126"/>
    <mergeCell ref="AE125:AE126"/>
    <mergeCell ref="AB87:AB88"/>
    <mergeCell ref="AC87:AC88"/>
    <mergeCell ref="AD93:AD94"/>
    <mergeCell ref="AF105:AF106"/>
    <mergeCell ref="AF125:AF126"/>
    <mergeCell ref="AG125:AG126"/>
    <mergeCell ref="AH125:AH126"/>
    <mergeCell ref="AB91:AB92"/>
    <mergeCell ref="AB89:AB90"/>
    <mergeCell ref="AC89:AC90"/>
    <mergeCell ref="AA89:AA90"/>
    <mergeCell ref="AJ87:AJ88"/>
    <mergeCell ref="AA93:AA94"/>
    <mergeCell ref="AJ84:AJ86"/>
    <mergeCell ref="AK84:AK86"/>
    <mergeCell ref="AI81:AI83"/>
    <mergeCell ref="AI84:AI86"/>
    <mergeCell ref="X49:X51"/>
    <mergeCell ref="Y49:Y51"/>
    <mergeCell ref="AB58:AB59"/>
    <mergeCell ref="AA75:AA77"/>
    <mergeCell ref="V87:V88"/>
    <mergeCell ref="AD84:AD86"/>
    <mergeCell ref="AC105:AC106"/>
    <mergeCell ref="W87:W88"/>
    <mergeCell ref="AA134:AA135"/>
    <mergeCell ref="W125:W126"/>
    <mergeCell ref="V134:V135"/>
    <mergeCell ref="Z134:Z135"/>
    <mergeCell ref="W132:W133"/>
    <mergeCell ref="X132:X133"/>
    <mergeCell ref="Y132:Y133"/>
    <mergeCell ref="Z132:Z133"/>
    <mergeCell ref="AA132:AA133"/>
    <mergeCell ref="W107:W108"/>
    <mergeCell ref="V105:V106"/>
    <mergeCell ref="AD107:AD108"/>
    <mergeCell ref="Y107:Y108"/>
    <mergeCell ref="Z107:Z108"/>
    <mergeCell ref="AA107:AA108"/>
    <mergeCell ref="AB107:AB108"/>
    <mergeCell ref="AC107:AC108"/>
    <mergeCell ref="W105:W106"/>
    <mergeCell ref="X105:X106"/>
    <mergeCell ref="Z105:Z106"/>
    <mergeCell ref="AB132:AB133"/>
    <mergeCell ref="AC132:AC133"/>
    <mergeCell ref="AD132:AD133"/>
    <mergeCell ref="AA87:AA88"/>
    <mergeCell ref="AK16:AK17"/>
    <mergeCell ref="AL16:AL17"/>
    <mergeCell ref="U40:U41"/>
    <mergeCell ref="AH18:AH19"/>
    <mergeCell ref="AI18:AI19"/>
    <mergeCell ref="AJ18:AJ19"/>
    <mergeCell ref="AK18:AK19"/>
    <mergeCell ref="AL18:AL19"/>
    <mergeCell ref="AM18:AM19"/>
    <mergeCell ref="AN18:AN19"/>
    <mergeCell ref="U20:U21"/>
    <mergeCell ref="V20:V21"/>
    <mergeCell ref="AE140:AE141"/>
    <mergeCell ref="T44:T45"/>
    <mergeCell ref="C46:C48"/>
    <mergeCell ref="B44:B45"/>
    <mergeCell ref="B46:B48"/>
    <mergeCell ref="D46:D48"/>
    <mergeCell ref="H46:H48"/>
    <mergeCell ref="I46:I48"/>
    <mergeCell ref="C44:C45"/>
    <mergeCell ref="D44:D45"/>
    <mergeCell ref="E44:E45"/>
    <mergeCell ref="F44:F45"/>
    <mergeCell ref="G44:G45"/>
    <mergeCell ref="H44:H45"/>
    <mergeCell ref="I44:I45"/>
    <mergeCell ref="L44:L45"/>
    <mergeCell ref="D50:D51"/>
    <mergeCell ref="E50:E51"/>
    <mergeCell ref="B50:B51"/>
    <mergeCell ref="C50:C51"/>
    <mergeCell ref="AN42:AN43"/>
    <mergeCell ref="J46:J48"/>
    <mergeCell ref="O46:O48"/>
    <mergeCell ref="AH42:AH43"/>
    <mergeCell ref="AI42:AI43"/>
    <mergeCell ref="AJ42:AJ43"/>
    <mergeCell ref="AK42:AK43"/>
    <mergeCell ref="AL42:AL43"/>
    <mergeCell ref="AM42:AM43"/>
    <mergeCell ref="R46:R48"/>
    <mergeCell ref="S46:S48"/>
    <mergeCell ref="K46:K48"/>
    <mergeCell ref="U44:U48"/>
    <mergeCell ref="T46:T48"/>
    <mergeCell ref="AA42:AA43"/>
    <mergeCell ref="Z42:Z43"/>
    <mergeCell ref="AE42:AE43"/>
    <mergeCell ref="J44:J45"/>
    <mergeCell ref="K44:K45"/>
    <mergeCell ref="AI16:AI17"/>
    <mergeCell ref="Z16:Z17"/>
    <mergeCell ref="Q34:Q36"/>
    <mergeCell ref="W81:W83"/>
    <mergeCell ref="W84:W86"/>
    <mergeCell ref="X84:X86"/>
    <mergeCell ref="X81:X83"/>
    <mergeCell ref="AA78:AA80"/>
    <mergeCell ref="W75:W77"/>
    <mergeCell ref="V107:V108"/>
    <mergeCell ref="AN87:AN88"/>
    <mergeCell ref="AA105:AA106"/>
    <mergeCell ref="AB105:AB106"/>
    <mergeCell ref="AJ101:AJ102"/>
    <mergeCell ref="AM103:AM104"/>
    <mergeCell ref="AN103:AN104"/>
    <mergeCell ref="AN105:AN106"/>
    <mergeCell ref="AG105:AG106"/>
    <mergeCell ref="AM107:AM108"/>
    <mergeCell ref="AJ105:AJ106"/>
    <mergeCell ref="AN107:AN108"/>
    <mergeCell ref="AF107:AF108"/>
    <mergeCell ref="AG107:AG108"/>
    <mergeCell ref="AH107:AH108"/>
    <mergeCell ref="AI107:AI108"/>
    <mergeCell ref="AL107:AL108"/>
    <mergeCell ref="AE89:AE90"/>
    <mergeCell ref="AM87:AM88"/>
    <mergeCell ref="AE87:AE88"/>
    <mergeCell ref="AH91:AH92"/>
    <mergeCell ref="AC16:AC17"/>
    <mergeCell ref="AD16:AD17"/>
    <mergeCell ref="AM16:AM17"/>
    <mergeCell ref="AJ16:AJ17"/>
    <mergeCell ref="U91:U92"/>
    <mergeCell ref="AF16:AF17"/>
    <mergeCell ref="AG16:AG17"/>
    <mergeCell ref="C34:C36"/>
    <mergeCell ref="D34:D36"/>
    <mergeCell ref="G37:G39"/>
    <mergeCell ref="H37:H39"/>
    <mergeCell ref="E34:E36"/>
    <mergeCell ref="F34:F36"/>
    <mergeCell ref="G34:G36"/>
    <mergeCell ref="E37:E39"/>
    <mergeCell ref="F37:F39"/>
    <mergeCell ref="K37:K39"/>
    <mergeCell ref="L37:L39"/>
    <mergeCell ref="I34:I36"/>
    <mergeCell ref="J34:J36"/>
    <mergeCell ref="N37:N39"/>
    <mergeCell ref="M37:M39"/>
    <mergeCell ref="S37:S39"/>
    <mergeCell ref="T37:T39"/>
    <mergeCell ref="O37:O39"/>
    <mergeCell ref="P34:P36"/>
    <mergeCell ref="R34:R36"/>
    <mergeCell ref="S34:S36"/>
    <mergeCell ref="T34:T36"/>
    <mergeCell ref="Y16:Y17"/>
    <mergeCell ref="W16:W17"/>
    <mergeCell ref="AF18:AF19"/>
    <mergeCell ref="U24:U25"/>
    <mergeCell ref="U16:U17"/>
    <mergeCell ref="AN84:AN86"/>
    <mergeCell ref="AH87:AH88"/>
    <mergeCell ref="AC78:AC80"/>
    <mergeCell ref="U84:U86"/>
    <mergeCell ref="U127:U128"/>
    <mergeCell ref="Y84:Y86"/>
    <mergeCell ref="P50:P51"/>
    <mergeCell ref="M50:M51"/>
    <mergeCell ref="L50:L51"/>
    <mergeCell ref="U49:U51"/>
    <mergeCell ref="V49:V51"/>
    <mergeCell ref="AI71:AI72"/>
    <mergeCell ref="AJ71:AJ72"/>
    <mergeCell ref="AK71:AK72"/>
    <mergeCell ref="AL71:AL72"/>
    <mergeCell ref="AM71:AM72"/>
    <mergeCell ref="U89:U90"/>
    <mergeCell ref="V78:V80"/>
    <mergeCell ref="U62:U70"/>
    <mergeCell ref="X103:X104"/>
    <mergeCell ref="V113:V114"/>
    <mergeCell ref="W113:W114"/>
    <mergeCell ref="X113:X114"/>
    <mergeCell ref="V121:V122"/>
    <mergeCell ref="W121:W122"/>
    <mergeCell ref="X95:X96"/>
    <mergeCell ref="X107:X108"/>
    <mergeCell ref="V89:V90"/>
    <mergeCell ref="X125:X126"/>
    <mergeCell ref="V93:V94"/>
    <mergeCell ref="X101:X102"/>
    <mergeCell ref="W93:W94"/>
    <mergeCell ref="A119:A120"/>
    <mergeCell ref="X16:X17"/>
    <mergeCell ref="AE16:AE17"/>
    <mergeCell ref="A121:A122"/>
    <mergeCell ref="U121:U122"/>
    <mergeCell ref="V16:V17"/>
    <mergeCell ref="A16:A17"/>
    <mergeCell ref="V1:Y1"/>
    <mergeCell ref="V4:Y4"/>
    <mergeCell ref="V2:Y2"/>
    <mergeCell ref="F50:F51"/>
    <mergeCell ref="S50:S51"/>
    <mergeCell ref="X121:X122"/>
    <mergeCell ref="U153:U156"/>
    <mergeCell ref="Z87:Z88"/>
    <mergeCell ref="AH78:AH80"/>
    <mergeCell ref="AE81:AE83"/>
    <mergeCell ref="U34:U39"/>
    <mergeCell ref="AA16:AA17"/>
    <mergeCell ref="AB16:AB17"/>
    <mergeCell ref="U129:U131"/>
    <mergeCell ref="W134:W135"/>
    <mergeCell ref="X134:X135"/>
    <mergeCell ref="V136:V137"/>
    <mergeCell ref="W136:W137"/>
    <mergeCell ref="X136:X137"/>
    <mergeCell ref="X93:X94"/>
    <mergeCell ref="X87:X88"/>
    <mergeCell ref="AH16:AH17"/>
    <mergeCell ref="O34:O36"/>
    <mergeCell ref="I50:I51"/>
    <mergeCell ref="W49:W51"/>
    <mergeCell ref="K98:K99"/>
    <mergeCell ref="K64:K70"/>
    <mergeCell ref="L64:L70"/>
    <mergeCell ref="P37:P39"/>
    <mergeCell ref="C53:C54"/>
    <mergeCell ref="B53:B54"/>
    <mergeCell ref="A52:A54"/>
    <mergeCell ref="W10:AM10"/>
    <mergeCell ref="V10:V11"/>
    <mergeCell ref="AK157:AK159"/>
    <mergeCell ref="AL157:AL159"/>
    <mergeCell ref="U157:U159"/>
    <mergeCell ref="AM157:AM159"/>
    <mergeCell ref="AN157:AN159"/>
    <mergeCell ref="A157:A159"/>
    <mergeCell ref="AI157:AI159"/>
    <mergeCell ref="AJ157:AJ159"/>
    <mergeCell ref="AA157:AA159"/>
    <mergeCell ref="AB157:AB159"/>
    <mergeCell ref="AC157:AC159"/>
    <mergeCell ref="AD157:AD159"/>
    <mergeCell ref="AE157:AE159"/>
    <mergeCell ref="AF157:AF159"/>
    <mergeCell ref="AG157:AG159"/>
    <mergeCell ref="AH157:AH159"/>
    <mergeCell ref="V157:V159"/>
    <mergeCell ref="W157:W159"/>
    <mergeCell ref="X157:X159"/>
    <mergeCell ref="Y157:Y159"/>
    <mergeCell ref="Z157:Z159"/>
    <mergeCell ref="U87:U88"/>
    <mergeCell ref="U113:U114"/>
    <mergeCell ref="AN81:AN83"/>
    <mergeCell ref="AB78:AB80"/>
    <mergeCell ref="AN75:AN77"/>
    <mergeCell ref="AF71:AF72"/>
    <mergeCell ref="AA60:AA61"/>
    <mergeCell ref="AB60:AB61"/>
    <mergeCell ref="AC60:AC61"/>
    <mergeCell ref="AD60:AD61"/>
    <mergeCell ref="AB71:AB72"/>
    <mergeCell ref="AE60:AE61"/>
    <mergeCell ref="A169:A170"/>
    <mergeCell ref="A163:A165"/>
    <mergeCell ref="A160:A162"/>
    <mergeCell ref="A166:A168"/>
    <mergeCell ref="A97:A100"/>
    <mergeCell ref="A150:A151"/>
    <mergeCell ref="J37:J39"/>
    <mergeCell ref="M44:M45"/>
    <mergeCell ref="N44:N45"/>
    <mergeCell ref="O44:O45"/>
    <mergeCell ref="P44:P45"/>
    <mergeCell ref="E46:E48"/>
    <mergeCell ref="F46:F48"/>
    <mergeCell ref="G46:G48"/>
    <mergeCell ref="Q46:Q48"/>
    <mergeCell ref="P46:P48"/>
    <mergeCell ref="N46:N48"/>
    <mergeCell ref="L46:L48"/>
    <mergeCell ref="M46:M48"/>
    <mergeCell ref="A78:A80"/>
    <mergeCell ref="A55:A57"/>
    <mergeCell ref="A58:A59"/>
    <mergeCell ref="X78:X80"/>
    <mergeCell ref="A84:A86"/>
    <mergeCell ref="X71:X72"/>
    <mergeCell ref="Y71:Y72"/>
    <mergeCell ref="W58:W59"/>
    <mergeCell ref="X58:X59"/>
    <mergeCell ref="Y58:Y59"/>
    <mergeCell ref="C62:C63"/>
    <mergeCell ref="D62:D63"/>
    <mergeCell ref="E62:E63"/>
    <mergeCell ref="F62:F63"/>
    <mergeCell ref="G62:G63"/>
    <mergeCell ref="S64:S70"/>
    <mergeCell ref="T64:T70"/>
    <mergeCell ref="A75:A77"/>
    <mergeCell ref="AA71:AA72"/>
    <mergeCell ref="U58:U59"/>
    <mergeCell ref="V58:V59"/>
    <mergeCell ref="V84:V86"/>
    <mergeCell ref="U75:U77"/>
    <mergeCell ref="A62:A70"/>
    <mergeCell ref="C64:C70"/>
    <mergeCell ref="D64:D70"/>
    <mergeCell ref="Z71:Z72"/>
    <mergeCell ref="G56:G57"/>
    <mergeCell ref="F56:F57"/>
    <mergeCell ref="B56:B57"/>
    <mergeCell ref="T56:T57"/>
    <mergeCell ref="S56:S57"/>
    <mergeCell ref="H56:H57"/>
    <mergeCell ref="I56:I57"/>
    <mergeCell ref="A13:U14"/>
    <mergeCell ref="D10:T10"/>
    <mergeCell ref="B34:B36"/>
    <mergeCell ref="C37:C39"/>
    <mergeCell ref="D37:D39"/>
    <mergeCell ref="T50:T51"/>
    <mergeCell ref="D56:D57"/>
    <mergeCell ref="C56:C57"/>
    <mergeCell ref="I62:I63"/>
    <mergeCell ref="J62:J63"/>
    <mergeCell ref="Q62:Q63"/>
    <mergeCell ref="R62:R63"/>
    <mergeCell ref="K62:K63"/>
    <mergeCell ref="H62:H63"/>
    <mergeCell ref="E56:E57"/>
    <mergeCell ref="A44:A48"/>
    <mergeCell ref="I37:I39"/>
    <mergeCell ref="R37:R39"/>
    <mergeCell ref="A10:A11"/>
    <mergeCell ref="A24:A25"/>
    <mergeCell ref="A20:A21"/>
    <mergeCell ref="L53:L54"/>
    <mergeCell ref="H53:H54"/>
    <mergeCell ref="G53:G54"/>
    <mergeCell ref="F53:F54"/>
    <mergeCell ref="A173:AN173"/>
    <mergeCell ref="Z81:Z83"/>
    <mergeCell ref="AA81:AA83"/>
    <mergeCell ref="Z84:Z86"/>
    <mergeCell ref="AA84:AA86"/>
    <mergeCell ref="AB84:AB86"/>
    <mergeCell ref="M98:M99"/>
    <mergeCell ref="N98:N99"/>
    <mergeCell ref="AK101:AK102"/>
    <mergeCell ref="AI101:AI102"/>
    <mergeCell ref="Z101:Z102"/>
    <mergeCell ref="AA101:AA102"/>
    <mergeCell ref="AB101:AB102"/>
    <mergeCell ref="W101:W102"/>
    <mergeCell ref="U97:U100"/>
    <mergeCell ref="U101:U102"/>
    <mergeCell ref="AM101:AM102"/>
    <mergeCell ref="AN89:AN90"/>
    <mergeCell ref="O98:O99"/>
    <mergeCell ref="AJ95:AJ96"/>
    <mergeCell ref="AF103:AF104"/>
    <mergeCell ref="AJ107:AJ108"/>
    <mergeCell ref="AK107:AK108"/>
    <mergeCell ref="AF113:AF114"/>
    <mergeCell ref="AG113:AG114"/>
    <mergeCell ref="AH113:AH114"/>
    <mergeCell ref="U119:U120"/>
    <mergeCell ref="AB95:AB96"/>
    <mergeCell ref="AC95:AC96"/>
    <mergeCell ref="AD95:AD96"/>
    <mergeCell ref="AE95:AE96"/>
    <mergeCell ref="Z95:Z96"/>
    <mergeCell ref="AN10:AN11"/>
    <mergeCell ref="V71:V72"/>
    <mergeCell ref="W71:W72"/>
    <mergeCell ref="A12:AN12"/>
    <mergeCell ref="A15:AN15"/>
    <mergeCell ref="AC71:AC72"/>
    <mergeCell ref="AD71:AD72"/>
    <mergeCell ref="AE71:AE72"/>
    <mergeCell ref="J50:J51"/>
    <mergeCell ref="O62:O63"/>
    <mergeCell ref="P62:P63"/>
    <mergeCell ref="T62:T63"/>
    <mergeCell ref="AG71:AG72"/>
    <mergeCell ref="K50:K51"/>
    <mergeCell ref="U71:U72"/>
    <mergeCell ref="Q50:Q51"/>
    <mergeCell ref="R50:R51"/>
    <mergeCell ref="G50:G51"/>
    <mergeCell ref="N50:N51"/>
    <mergeCell ref="O50:O51"/>
    <mergeCell ref="AI58:AI59"/>
    <mergeCell ref="AN71:AN72"/>
    <mergeCell ref="C10:C11"/>
    <mergeCell ref="B10:B11"/>
    <mergeCell ref="U10:U11"/>
    <mergeCell ref="A71:A72"/>
    <mergeCell ref="A49:A51"/>
    <mergeCell ref="U42:U43"/>
    <mergeCell ref="L62:L63"/>
    <mergeCell ref="M62:M63"/>
    <mergeCell ref="N62:N63"/>
    <mergeCell ref="S62:S63"/>
    <mergeCell ref="B37:B39"/>
    <mergeCell ref="A34:A39"/>
    <mergeCell ref="AN49:AN51"/>
    <mergeCell ref="AH49:AH51"/>
    <mergeCell ref="AI49:AI51"/>
    <mergeCell ref="AJ49:AJ51"/>
    <mergeCell ref="AK49:AK51"/>
    <mergeCell ref="AN58:AN59"/>
    <mergeCell ref="B130:B131"/>
    <mergeCell ref="AH71:AH72"/>
    <mergeCell ref="AH95:AH96"/>
    <mergeCell ref="AF101:AF102"/>
    <mergeCell ref="AG103:AG104"/>
    <mergeCell ref="AH103:AH104"/>
    <mergeCell ref="AF73:AF74"/>
    <mergeCell ref="AG73:AG74"/>
    <mergeCell ref="AH73:AH74"/>
    <mergeCell ref="AF84:AF86"/>
    <mergeCell ref="AM60:AM61"/>
    <mergeCell ref="AI60:AI61"/>
    <mergeCell ref="AJ60:AJ61"/>
    <mergeCell ref="AK60:AK61"/>
    <mergeCell ref="AG95:AG96"/>
    <mergeCell ref="AL93:AL94"/>
    <mergeCell ref="AC103:AC104"/>
    <mergeCell ref="AA103:AA104"/>
    <mergeCell ref="AK93:AK94"/>
    <mergeCell ref="AM81:AM83"/>
    <mergeCell ref="AM84:AM86"/>
    <mergeCell ref="Z91:Z92"/>
    <mergeCell ref="A109:A110"/>
    <mergeCell ref="A103:A104"/>
    <mergeCell ref="AF87:AF88"/>
    <mergeCell ref="Z89:Z90"/>
    <mergeCell ref="Y91:Y92"/>
    <mergeCell ref="AB81:AB83"/>
    <mergeCell ref="AJ113:AJ114"/>
    <mergeCell ref="AG101:AG102"/>
    <mergeCell ref="AI103:AI104"/>
    <mergeCell ref="AI121:AI122"/>
    <mergeCell ref="AG121:AG122"/>
    <mergeCell ref="AH121:AH122"/>
    <mergeCell ref="AI113:AI114"/>
    <mergeCell ref="AK125:AK126"/>
    <mergeCell ref="AK121:AK122"/>
    <mergeCell ref="AI125:AI126"/>
    <mergeCell ref="AL95:AL96"/>
    <mergeCell ref="H50:H51"/>
    <mergeCell ref="AN16:AN17"/>
    <mergeCell ref="P98:P99"/>
    <mergeCell ref="T98:T99"/>
    <mergeCell ref="U95:U96"/>
    <mergeCell ref="Q98:Q99"/>
    <mergeCell ref="R98:R99"/>
    <mergeCell ref="U105:U106"/>
    <mergeCell ref="U111:U112"/>
    <mergeCell ref="I98:I99"/>
    <mergeCell ref="J98:J99"/>
    <mergeCell ref="U93:U94"/>
    <mergeCell ref="AB42:AB43"/>
    <mergeCell ref="Y81:Y83"/>
    <mergeCell ref="AD49:AD51"/>
    <mergeCell ref="AN78:AN80"/>
    <mergeCell ref="W78:W80"/>
    <mergeCell ref="A152:A156"/>
    <mergeCell ref="B153:B156"/>
    <mergeCell ref="C153:C156"/>
    <mergeCell ref="D153:D156"/>
    <mergeCell ref="E153:E156"/>
    <mergeCell ref="F153:F156"/>
    <mergeCell ref="G153:G156"/>
    <mergeCell ref="H153:H156"/>
    <mergeCell ref="I153:I156"/>
    <mergeCell ref="J153:J156"/>
    <mergeCell ref="K153:K156"/>
    <mergeCell ref="L153:L156"/>
    <mergeCell ref="M153:M156"/>
    <mergeCell ref="O153:O156"/>
    <mergeCell ref="P153:P156"/>
    <mergeCell ref="Q153:Q156"/>
    <mergeCell ref="R153:R156"/>
    <mergeCell ref="AF60:AF61"/>
    <mergeCell ref="AB75:AB77"/>
    <mergeCell ref="AC75:AC77"/>
    <mergeCell ref="AE73:AE74"/>
    <mergeCell ref="AK73:AK74"/>
    <mergeCell ref="AL73:AL74"/>
    <mergeCell ref="AM73:AM74"/>
    <mergeCell ref="AN73:AN74"/>
    <mergeCell ref="AF132:AF133"/>
    <mergeCell ref="AG132:AG133"/>
    <mergeCell ref="AH132:AH133"/>
    <mergeCell ref="AI132:AI133"/>
    <mergeCell ref="AJ132:AJ133"/>
    <mergeCell ref="AK132:AK133"/>
    <mergeCell ref="AL132:AL133"/>
    <mergeCell ref="AG75:AG77"/>
    <mergeCell ref="AH75:AH77"/>
    <mergeCell ref="AI75:AI77"/>
    <mergeCell ref="AJ75:AJ77"/>
    <mergeCell ref="AK75:AK77"/>
    <mergeCell ref="AL75:AL77"/>
    <mergeCell ref="AN132:AN133"/>
    <mergeCell ref="AL105:AL106"/>
    <mergeCell ref="AJ93:AJ94"/>
    <mergeCell ref="AM125:AM126"/>
    <mergeCell ref="AN125:AN126"/>
    <mergeCell ref="AJ91:AJ92"/>
    <mergeCell ref="AK91:AK92"/>
    <mergeCell ref="AL91:AL92"/>
    <mergeCell ref="AM91:AM92"/>
    <mergeCell ref="AN91:AN92"/>
    <mergeCell ref="AK95:AK96"/>
    <mergeCell ref="AN113:AN114"/>
    <mergeCell ref="AL113:AL114"/>
    <mergeCell ref="AK113:AK114"/>
    <mergeCell ref="AL103:AL104"/>
    <mergeCell ref="AM105:AM106"/>
    <mergeCell ref="AM121:AM122"/>
    <mergeCell ref="AJ125:AJ126"/>
    <mergeCell ref="AI91:AI92"/>
    <mergeCell ref="AI105:AI106"/>
    <mergeCell ref="AH105:AH106"/>
    <mergeCell ref="AN134:AN135"/>
    <mergeCell ref="AK136:AK137"/>
    <mergeCell ref="AL136:AL137"/>
    <mergeCell ref="AM136:AM137"/>
    <mergeCell ref="AN136:AN137"/>
    <mergeCell ref="AC134:AC135"/>
    <mergeCell ref="AL134:AL135"/>
    <mergeCell ref="AJ121:AJ122"/>
    <mergeCell ref="AN93:AN94"/>
    <mergeCell ref="AN101:AN102"/>
    <mergeCell ref="AM132:AM133"/>
    <mergeCell ref="AN95:AN96"/>
    <mergeCell ref="AN121:AN122"/>
    <mergeCell ref="AL125:AL126"/>
    <mergeCell ref="AE105:AE106"/>
    <mergeCell ref="AE107:AE108"/>
    <mergeCell ref="AE132:AE133"/>
    <mergeCell ref="AM95:AM96"/>
    <mergeCell ref="AM93:AM94"/>
    <mergeCell ref="B98:B99"/>
    <mergeCell ref="C98:C99"/>
    <mergeCell ref="D98:D99"/>
    <mergeCell ref="E98:E99"/>
    <mergeCell ref="R130:R131"/>
    <mergeCell ref="S130:S131"/>
    <mergeCell ref="T130:T131"/>
    <mergeCell ref="I130:I131"/>
    <mergeCell ref="H130:H131"/>
    <mergeCell ref="G130:G131"/>
    <mergeCell ref="Z103:Z104"/>
    <mergeCell ref="Y113:Y114"/>
    <mergeCell ref="Z113:Z114"/>
    <mergeCell ref="AE113:AE114"/>
    <mergeCell ref="AE121:AE122"/>
    <mergeCell ref="AC113:AC114"/>
    <mergeCell ref="AF95:AF96"/>
    <mergeCell ref="AJ103:AJ104"/>
    <mergeCell ref="W95:W96"/>
    <mergeCell ref="AE101:AE102"/>
    <mergeCell ref="Y103:Y104"/>
    <mergeCell ref="C130:C131"/>
    <mergeCell ref="D130:D131"/>
    <mergeCell ref="E130:E131"/>
    <mergeCell ref="AL121:AL122"/>
    <mergeCell ref="AM113:AM114"/>
    <mergeCell ref="Y93:Y94"/>
    <mergeCell ref="F130:F131"/>
    <mergeCell ref="J130:J131"/>
    <mergeCell ref="K130:K131"/>
    <mergeCell ref="V73:V74"/>
    <mergeCell ref="W73:W74"/>
    <mergeCell ref="X73:X74"/>
    <mergeCell ref="Y73:Y74"/>
    <mergeCell ref="AA73:AA74"/>
    <mergeCell ref="AB73:AB74"/>
    <mergeCell ref="AC73:AC74"/>
    <mergeCell ref="AD73:AD74"/>
    <mergeCell ref="P64:P70"/>
    <mergeCell ref="Q64:Q70"/>
    <mergeCell ref="R64:R70"/>
    <mergeCell ref="L98:L99"/>
    <mergeCell ref="B64:B70"/>
    <mergeCell ref="F98:F99"/>
    <mergeCell ref="G98:G99"/>
    <mergeCell ref="M64:M70"/>
    <mergeCell ref="N64:N70"/>
    <mergeCell ref="O64:O70"/>
    <mergeCell ref="W89:W90"/>
    <mergeCell ref="X89:X90"/>
    <mergeCell ref="V91:V92"/>
    <mergeCell ref="W91:W92"/>
    <mergeCell ref="X91:X92"/>
    <mergeCell ref="V81:V83"/>
    <mergeCell ref="G64:G70"/>
    <mergeCell ref="H64:H70"/>
    <mergeCell ref="H98:H99"/>
    <mergeCell ref="Y95:Y96"/>
    <mergeCell ref="Z73:Z74"/>
    <mergeCell ref="AD81:AD83"/>
    <mergeCell ref="AC81:AC83"/>
    <mergeCell ref="AD87:AD88"/>
    <mergeCell ref="L56:L57"/>
    <mergeCell ref="M56:M57"/>
    <mergeCell ref="N56:N57"/>
    <mergeCell ref="O56:O57"/>
    <mergeCell ref="P56:P57"/>
    <mergeCell ref="Q56:Q57"/>
    <mergeCell ref="R56:R57"/>
    <mergeCell ref="S98:S99"/>
    <mergeCell ref="E64:E70"/>
    <mergeCell ref="AG136:AG137"/>
    <mergeCell ref="AH136:AH137"/>
    <mergeCell ref="AI136:AI137"/>
    <mergeCell ref="AJ136:AJ137"/>
    <mergeCell ref="A87:A88"/>
    <mergeCell ref="A60:A61"/>
    <mergeCell ref="U132:U133"/>
    <mergeCell ref="V132:V133"/>
    <mergeCell ref="U125:U126"/>
    <mergeCell ref="A115:A116"/>
    <mergeCell ref="U115:U116"/>
    <mergeCell ref="A117:A118"/>
    <mergeCell ref="U117:U118"/>
    <mergeCell ref="A113:A114"/>
    <mergeCell ref="V125:V126"/>
    <mergeCell ref="V95:V96"/>
    <mergeCell ref="U109:U110"/>
    <mergeCell ref="A111:A112"/>
    <mergeCell ref="A129:A131"/>
    <mergeCell ref="A101:A102"/>
    <mergeCell ref="V101:V102"/>
    <mergeCell ref="AI73:AI74"/>
    <mergeCell ref="AJ73:AJ74"/>
    <mergeCell ref="A81:A83"/>
    <mergeCell ref="N130:N131"/>
    <mergeCell ref="O130:O131"/>
    <mergeCell ref="P130:P131"/>
    <mergeCell ref="Q130:Q131"/>
    <mergeCell ref="A146:A147"/>
    <mergeCell ref="U146:U147"/>
    <mergeCell ref="A142:A143"/>
    <mergeCell ref="U142:U143"/>
    <mergeCell ref="A144:A145"/>
    <mergeCell ref="U144:U145"/>
    <mergeCell ref="A140:A141"/>
    <mergeCell ref="U140:U141"/>
    <mergeCell ref="V140:V141"/>
    <mergeCell ref="AB134:AB135"/>
    <mergeCell ref="Y134:Y135"/>
    <mergeCell ref="AE75:AE77"/>
    <mergeCell ref="AD75:AD77"/>
    <mergeCell ref="W140:W141"/>
    <mergeCell ref="X140:X141"/>
    <mergeCell ref="Y140:Y141"/>
    <mergeCell ref="Z140:Z141"/>
    <mergeCell ref="AA140:AA141"/>
    <mergeCell ref="AD89:AD90"/>
    <mergeCell ref="U134:U135"/>
    <mergeCell ref="L130:L131"/>
    <mergeCell ref="M130:M131"/>
    <mergeCell ref="A93:A94"/>
    <mergeCell ref="A125:A126"/>
    <mergeCell ref="A95:A96"/>
    <mergeCell ref="A132:A133"/>
    <mergeCell ref="A134:A135"/>
    <mergeCell ref="AB103:AB104"/>
    <mergeCell ref="A91:A92"/>
    <mergeCell ref="A89:A90"/>
    <mergeCell ref="A123:A124"/>
    <mergeCell ref="U123:U124"/>
    <mergeCell ref="A107:A108"/>
    <mergeCell ref="U107:U108"/>
    <mergeCell ref="A105:A106"/>
    <mergeCell ref="AG134:AG135"/>
    <mergeCell ref="AH134:AH135"/>
    <mergeCell ref="AI134:AI135"/>
    <mergeCell ref="AJ134:AJ135"/>
    <mergeCell ref="AB140:AB141"/>
    <mergeCell ref="AC140:AC141"/>
    <mergeCell ref="AK134:AK135"/>
    <mergeCell ref="AD140:AD141"/>
    <mergeCell ref="A136:A137"/>
    <mergeCell ref="U136:U137"/>
    <mergeCell ref="AF140:AF141"/>
    <mergeCell ref="AG140:AG141"/>
    <mergeCell ref="AH140:AH141"/>
    <mergeCell ref="AI140:AI141"/>
    <mergeCell ref="AJ140:AJ141"/>
    <mergeCell ref="AK140:AK141"/>
    <mergeCell ref="Y136:Y137"/>
    <mergeCell ref="Z136:Z137"/>
    <mergeCell ref="AA136:AA137"/>
    <mergeCell ref="AB136:AB137"/>
    <mergeCell ref="AC136:AC137"/>
    <mergeCell ref="AD136:AD137"/>
    <mergeCell ref="AE136:AE137"/>
    <mergeCell ref="A127:A128"/>
    <mergeCell ref="A73:A74"/>
    <mergeCell ref="B62:B63"/>
    <mergeCell ref="A171:N172"/>
    <mergeCell ref="A138:A139"/>
    <mergeCell ref="U138:U139"/>
    <mergeCell ref="AN140:AN141"/>
    <mergeCell ref="V146:V147"/>
    <mergeCell ref="AG146:AG147"/>
    <mergeCell ref="AH146:AH147"/>
    <mergeCell ref="AI146:AI147"/>
    <mergeCell ref="AJ146:AJ147"/>
    <mergeCell ref="AK146:AK147"/>
    <mergeCell ref="AL146:AL147"/>
    <mergeCell ref="AM146:AM147"/>
    <mergeCell ref="AA146:AA147"/>
    <mergeCell ref="A148:A149"/>
    <mergeCell ref="U148:U149"/>
    <mergeCell ref="V148:V149"/>
    <mergeCell ref="AN146:AN147"/>
    <mergeCell ref="W146:W147"/>
    <mergeCell ref="X146:X147"/>
    <mergeCell ref="Y146:Y147"/>
    <mergeCell ref="Z146:Z147"/>
    <mergeCell ref="AB146:AB147"/>
    <mergeCell ref="AC146:AC147"/>
    <mergeCell ref="AD146:AD147"/>
    <mergeCell ref="AE146:AE147"/>
    <mergeCell ref="AF146:AF147"/>
    <mergeCell ref="AL140:AL141"/>
    <mergeCell ref="AD134:AD135"/>
    <mergeCell ref="AE134:AE135"/>
    <mergeCell ref="AF75:AF77"/>
    <mergeCell ref="AF134:AF135"/>
    <mergeCell ref="AN148:AN149"/>
    <mergeCell ref="W148:W149"/>
    <mergeCell ref="X148:X149"/>
    <mergeCell ref="Y148:Y149"/>
    <mergeCell ref="Z148:Z149"/>
    <mergeCell ref="AA148:AA149"/>
    <mergeCell ref="AB148:AB149"/>
    <mergeCell ref="AC148:AC149"/>
    <mergeCell ref="AD148:AD149"/>
    <mergeCell ref="AE148:AE149"/>
    <mergeCell ref="AF148:AF149"/>
    <mergeCell ref="AG148:AG149"/>
    <mergeCell ref="AH148:AH149"/>
    <mergeCell ref="AI148:AI149"/>
    <mergeCell ref="AJ148:AJ149"/>
    <mergeCell ref="AK148:AK149"/>
    <mergeCell ref="AL148:AL149"/>
    <mergeCell ref="AM148:AM149"/>
    <mergeCell ref="AF136:AF137"/>
    <mergeCell ref="AM134:AM135"/>
    <mergeCell ref="AM140:AM141"/>
  </mergeCells>
  <phoneticPr fontId="0" type="noConversion"/>
  <printOptions horizontalCentered="1"/>
  <pageMargins left="1.1811023622047245" right="0.39370078740157483" top="0.78740157480314965" bottom="0.78740157480314965" header="0.11811023622047245" footer="3.937007874015748E-2"/>
  <pageSetup paperSize="8" scale="32" firstPageNumber="10" fitToHeight="0" orientation="landscape" useFirstPageNumber="1" r:id="rId1"/>
  <headerFooter>
    <oddHeader>&amp;C&amp;P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программа</vt:lpstr>
      <vt:lpstr>Лист3</vt:lpstr>
      <vt:lpstr>программа!Заголовки_для_печати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2014-06-11T09:37:26Z</cp:lastPrinted>
  <dcterms:created xsi:type="dcterms:W3CDTF">2006-09-16T00:00:00Z</dcterms:created>
  <dcterms:modified xsi:type="dcterms:W3CDTF">2018-06-07T10:23:07Z</dcterms:modified>
</cp:coreProperties>
</file>